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0490" windowHeight="7155" activeTab="2"/>
  </bookViews>
  <sheets>
    <sheet name="ABDİ_OYMAĞI" sheetId="2" r:id="rId1"/>
    <sheet name="ABDİ_OYMAĞI (2)" sheetId="4" r:id="rId2"/>
    <sheet name="Sheet2" sheetId="6" r:id="rId3"/>
  </sheets>
  <definedNames>
    <definedName name="_xlnm._FilterDatabase" localSheetId="0" hidden="1">ABDİ_OYMAĞI!$A$1:$AE$50</definedName>
    <definedName name="_xlnm._FilterDatabase" localSheetId="1" hidden="1">'ABDİ_OYMAĞI (2)'!$A$1:$Z$45</definedName>
    <definedName name="ASSlisttill26Jan2015" localSheetId="0">ABDİ_OYMAĞI!$A$1:$AD$50</definedName>
    <definedName name="ASSlisttill26Jan2015" localSheetId="1">'ABDİ_OYMAĞI (2)'!$A$1:$Z$45</definedName>
    <definedName name="ASSlisttill26Jan2015">#REF!</definedName>
  </definedNames>
  <calcPr calcId="152511"/>
</workbook>
</file>

<file path=xl/calcChain.xml><?xml version="1.0" encoding="utf-8"?>
<calcChain xmlns="http://schemas.openxmlformats.org/spreadsheetml/2006/main">
  <c r="AF3" i="4" l="1"/>
  <c r="AG3" i="4"/>
  <c r="AH3" i="4"/>
  <c r="AF4" i="4"/>
  <c r="AG4" i="4"/>
  <c r="AH4" i="4"/>
  <c r="AF5" i="4"/>
  <c r="AG5" i="4"/>
  <c r="AH5" i="4"/>
  <c r="AF6" i="4"/>
  <c r="AG6" i="4"/>
  <c r="AH6" i="4"/>
  <c r="AF7" i="4"/>
  <c r="AG7" i="4"/>
  <c r="AH7" i="4"/>
  <c r="AF8" i="4"/>
  <c r="AG8" i="4"/>
  <c r="AH8" i="4"/>
  <c r="AF9" i="4"/>
  <c r="AG9" i="4"/>
  <c r="AH9" i="4"/>
  <c r="AF10" i="4"/>
  <c r="AG10" i="4"/>
  <c r="AH10" i="4"/>
  <c r="AF11" i="4"/>
  <c r="AG11" i="4"/>
  <c r="AH11" i="4"/>
  <c r="AF12" i="4"/>
  <c r="AG12" i="4"/>
  <c r="AH12" i="4"/>
  <c r="AF13" i="4"/>
  <c r="AG13" i="4"/>
  <c r="AH13" i="4"/>
  <c r="AF14" i="4"/>
  <c r="AG14" i="4"/>
  <c r="AH14" i="4"/>
  <c r="AF15" i="4"/>
  <c r="AG15" i="4"/>
  <c r="AH15" i="4"/>
  <c r="AF16" i="4"/>
  <c r="AG16" i="4"/>
  <c r="AH16" i="4"/>
  <c r="AF17" i="4"/>
  <c r="AG17" i="4"/>
  <c r="AH17" i="4"/>
  <c r="AF18" i="4"/>
  <c r="AG18" i="4"/>
  <c r="AH18" i="4"/>
  <c r="AF19" i="4"/>
  <c r="AG19" i="4"/>
  <c r="AH19" i="4"/>
  <c r="AF20" i="4"/>
  <c r="AG20" i="4"/>
  <c r="AH20" i="4"/>
  <c r="AF21" i="4"/>
  <c r="AG21" i="4"/>
  <c r="AH21" i="4"/>
  <c r="AF22" i="4"/>
  <c r="AG22" i="4"/>
  <c r="AH22" i="4"/>
  <c r="AF23" i="4"/>
  <c r="AG23" i="4"/>
  <c r="AH23" i="4"/>
  <c r="AF24" i="4"/>
  <c r="AG24" i="4"/>
  <c r="AH24" i="4"/>
  <c r="AF25" i="4"/>
  <c r="AG25" i="4"/>
  <c r="AH25" i="4"/>
  <c r="AF26" i="4"/>
  <c r="AG26" i="4"/>
  <c r="AH26" i="4"/>
  <c r="AF27" i="4"/>
  <c r="AG27" i="4"/>
  <c r="AH27" i="4"/>
  <c r="AF28" i="4"/>
  <c r="AG28" i="4"/>
  <c r="AH28" i="4"/>
  <c r="AF29" i="4"/>
  <c r="AG29" i="4"/>
  <c r="AH29" i="4"/>
  <c r="AF30" i="4"/>
  <c r="AG30" i="4"/>
  <c r="AH30" i="4"/>
  <c r="AF31" i="4"/>
  <c r="AG31" i="4"/>
  <c r="AH31" i="4"/>
  <c r="AF32" i="4"/>
  <c r="AG32" i="4"/>
  <c r="AH32" i="4"/>
  <c r="AF33" i="4"/>
  <c r="AG33" i="4"/>
  <c r="AH33" i="4"/>
  <c r="AF34" i="4"/>
  <c r="AG34" i="4"/>
  <c r="AH34" i="4"/>
  <c r="AF35" i="4"/>
  <c r="AG35" i="4"/>
  <c r="AH35" i="4"/>
  <c r="AF36" i="4"/>
  <c r="AG36" i="4"/>
  <c r="AH36" i="4"/>
  <c r="AF37" i="4"/>
  <c r="AG37" i="4"/>
  <c r="AH37" i="4"/>
  <c r="AF38" i="4"/>
  <c r="AG38" i="4"/>
  <c r="AH38" i="4"/>
  <c r="AF39" i="4"/>
  <c r="AG39" i="4"/>
  <c r="AH39" i="4"/>
  <c r="AF40" i="4"/>
  <c r="AG40" i="4"/>
  <c r="AH40" i="4"/>
  <c r="AF41" i="4"/>
  <c r="AG41" i="4"/>
  <c r="AH41" i="4"/>
  <c r="AF42" i="4"/>
  <c r="AG42" i="4"/>
  <c r="AH42" i="4"/>
  <c r="AF43" i="4"/>
  <c r="AG43" i="4"/>
  <c r="AH43" i="4"/>
  <c r="AF44" i="4"/>
  <c r="AG44" i="4"/>
  <c r="AH44" i="4"/>
  <c r="AF45" i="4"/>
  <c r="AG45" i="4"/>
  <c r="AH45" i="4"/>
  <c r="AG2" i="4"/>
  <c r="AH2" i="4"/>
  <c r="AF2" i="4"/>
  <c r="AE3" i="2" l="1"/>
  <c r="AE4" i="2"/>
  <c r="AE5" i="2"/>
  <c r="AE6" i="2"/>
  <c r="AE7" i="2"/>
  <c r="AE8" i="2"/>
  <c r="AE9" i="2"/>
  <c r="AE10" i="2"/>
  <c r="AE11" i="2"/>
  <c r="AE12" i="2"/>
  <c r="AE13" i="2"/>
  <c r="AE14" i="2"/>
  <c r="AE15" i="2"/>
  <c r="AE16" i="2"/>
  <c r="AE17" i="2"/>
  <c r="AE18" i="2"/>
  <c r="AE19" i="2"/>
  <c r="AE20" i="2"/>
  <c r="AE21" i="2"/>
  <c r="AE22" i="2"/>
  <c r="AE23" i="2"/>
  <c r="AE24" i="2"/>
  <c r="AE25" i="2"/>
  <c r="AE26" i="2"/>
  <c r="AE27" i="2"/>
  <c r="AE28" i="2"/>
  <c r="AE29" i="2"/>
  <c r="AE30" i="2"/>
  <c r="AE31" i="2"/>
  <c r="AE32" i="2"/>
  <c r="AE33" i="2"/>
  <c r="AE34" i="2"/>
  <c r="AE35" i="2"/>
  <c r="AE36" i="2"/>
  <c r="AE37" i="2"/>
  <c r="AE38" i="2"/>
  <c r="AE39" i="2"/>
  <c r="AE40" i="2"/>
  <c r="AE41" i="2"/>
  <c r="AE42" i="2"/>
  <c r="AE43" i="2"/>
  <c r="AE44" i="2"/>
  <c r="AE45" i="2"/>
  <c r="AE46" i="2"/>
  <c r="AE47" i="2"/>
  <c r="AE48" i="2"/>
  <c r="AE49" i="2"/>
  <c r="AE50" i="2"/>
  <c r="AE2" i="2"/>
  <c r="E51" i="2"/>
</calcChain>
</file>

<file path=xl/sharedStrings.xml><?xml version="1.0" encoding="utf-8"?>
<sst xmlns="http://schemas.openxmlformats.org/spreadsheetml/2006/main" count="1478" uniqueCount="436">
  <si>
    <t>ID</t>
  </si>
  <si>
    <t>_id</t>
  </si>
  <si>
    <t>total_score</t>
  </si>
  <si>
    <t>hh_bio/name_head_of_hh</t>
  </si>
  <si>
    <t>hh_bio/mobile_phonenu</t>
  </si>
  <si>
    <t>hh_bio/whose_number</t>
  </si>
  <si>
    <t>HH_size</t>
  </si>
  <si>
    <t>numberofchild</t>
  </si>
  <si>
    <t>under6m</t>
  </si>
  <si>
    <t>b6mto12</t>
  </si>
  <si>
    <t>over12</t>
  </si>
  <si>
    <t>Hhcomposition/residence_turkey</t>
  </si>
  <si>
    <t>Hhcomposition/residence_turkey_1</t>
  </si>
  <si>
    <t>Hhcomposition/residence_turkey_2</t>
  </si>
  <si>
    <t>AFAD_id_family</t>
  </si>
  <si>
    <t>AFAD_id_indivi</t>
  </si>
  <si>
    <t>idfam_book</t>
  </si>
  <si>
    <t>Syrian_id</t>
  </si>
  <si>
    <t>id_syrianpass</t>
  </si>
  <si>
    <t>GDDM_id</t>
  </si>
  <si>
    <t>health2/comments_protection</t>
  </si>
  <si>
    <t>health/wrong_information</t>
  </si>
  <si>
    <t>hh_g_i/name_interviewer</t>
  </si>
  <si>
    <t>shelter_housing_info/dwelling</t>
  </si>
  <si>
    <t>_submission_time</t>
  </si>
  <si>
    <t>hh_g_i/date_interview</t>
  </si>
  <si>
    <t>currdist</t>
  </si>
  <si>
    <t>newdist</t>
  </si>
  <si>
    <t>olddist</t>
  </si>
  <si>
    <t>total</t>
  </si>
  <si>
    <t>My_number</t>
  </si>
  <si>
    <t>No 11</t>
  </si>
  <si>
    <t>Garage_shop_conditions</t>
  </si>
  <si>
    <t>T 12</t>
  </si>
  <si>
    <t>Flat_basement</t>
  </si>
  <si>
    <t>No 2</t>
  </si>
  <si>
    <t>المعلومات صحيحة</t>
  </si>
  <si>
    <t>T12</t>
  </si>
  <si>
    <t>Flat_upper_floors</t>
  </si>
  <si>
    <t>لا يوجد</t>
  </si>
  <si>
    <t>T13</t>
  </si>
  <si>
    <t>0</t>
  </si>
  <si>
    <t>T2</t>
  </si>
  <si>
    <t>Someone_else</t>
  </si>
  <si>
    <t>Camp</t>
  </si>
  <si>
    <t>T7</t>
  </si>
  <si>
    <t>old_house</t>
  </si>
  <si>
    <t>T4</t>
  </si>
  <si>
    <t>T3</t>
  </si>
  <si>
    <t>T15</t>
  </si>
  <si>
    <t>T16</t>
  </si>
  <si>
    <t>Mustafa korc</t>
  </si>
  <si>
    <t>05058071225</t>
  </si>
  <si>
    <t>ABDİ_OYMAĞI</t>
  </si>
  <si>
    <t>Sehit er mustafa demir</t>
  </si>
  <si>
    <t>10935</t>
  </si>
  <si>
    <t>98306433814</t>
  </si>
  <si>
    <t>001142044</t>
  </si>
  <si>
    <t>02060003510</t>
  </si>
  <si>
    <t>Oylun</t>
  </si>
  <si>
    <t>2015-01-26T13:52:06</t>
  </si>
  <si>
    <t>Ahmed şamta</t>
  </si>
  <si>
    <t>05457607335</t>
  </si>
  <si>
    <t>Bahçe sok</t>
  </si>
  <si>
    <t>No 6</t>
  </si>
  <si>
    <t>7515</t>
  </si>
  <si>
    <t>98305889582</t>
  </si>
  <si>
    <t>001321527</t>
  </si>
  <si>
    <t>02060007189</t>
  </si>
  <si>
    <t>2015-01-26T13:52:13</t>
  </si>
  <si>
    <t>Ģemil abo ealai</t>
  </si>
  <si>
    <t>05345556340</t>
  </si>
  <si>
    <t>Tek tuna sk</t>
  </si>
  <si>
    <t>001797890</t>
  </si>
  <si>
    <t>02060041421</t>
  </si>
  <si>
    <t>Òylum mh</t>
  </si>
  <si>
    <t>Other</t>
  </si>
  <si>
    <t>2015-01-26T14:30:04</t>
  </si>
  <si>
    <t>No11</t>
  </si>
  <si>
    <t>No:5</t>
  </si>
  <si>
    <t>Hüseyin Gazel</t>
  </si>
  <si>
    <t>05366091454</t>
  </si>
  <si>
    <t>Gün sk</t>
  </si>
  <si>
    <t>No 11/A</t>
  </si>
  <si>
    <t>8804</t>
  </si>
  <si>
    <t>98306108880</t>
  </si>
  <si>
    <t>001912200</t>
  </si>
  <si>
    <t>ضيعة oylum</t>
  </si>
  <si>
    <t>رب الاسرة معاق جسديا  غير قادر على العمل بحاجة لمساعدة ماسة</t>
  </si>
  <si>
    <t>2015-01-22T14:46:48</t>
  </si>
  <si>
    <t>No 13</t>
  </si>
  <si>
    <t>No 15</t>
  </si>
  <si>
    <t>No 1</t>
  </si>
  <si>
    <t>Zekeriya derric</t>
  </si>
  <si>
    <t>05358964868</t>
  </si>
  <si>
    <t>Şehit er mustafa demir sok</t>
  </si>
  <si>
    <t>No20</t>
  </si>
  <si>
    <t>10898</t>
  </si>
  <si>
    <t>98309835004</t>
  </si>
  <si>
    <t>002245400</t>
  </si>
  <si>
    <t>02240016953</t>
  </si>
  <si>
    <t>2015-01-26T13:52:11</t>
  </si>
  <si>
    <t>No 9</t>
  </si>
  <si>
    <t>Mustafa dabğan</t>
  </si>
  <si>
    <t>Şehit er mustafa  demir sok</t>
  </si>
  <si>
    <t>10944</t>
  </si>
  <si>
    <t>98306438550</t>
  </si>
  <si>
    <t>552356</t>
  </si>
  <si>
    <t>02210067912</t>
  </si>
  <si>
    <t>2015-01-26T13:52:08</t>
  </si>
  <si>
    <t>05456810125</t>
  </si>
  <si>
    <t>Oylum mh</t>
  </si>
  <si>
    <t>Radvan Dabģan</t>
  </si>
  <si>
    <t>05547251589</t>
  </si>
  <si>
    <t>Tek Tuna sk</t>
  </si>
  <si>
    <t>No2</t>
  </si>
  <si>
    <t>3564</t>
  </si>
  <si>
    <t>98308689820</t>
  </si>
  <si>
    <t>000662207</t>
  </si>
  <si>
    <t>02210068044</t>
  </si>
  <si>
    <t>العائلة بحاجة وضع المنزل سيئ المنزل مشترك مع خمس عائلات مستقلة عن بعضها ..الحمام مشترك والمطبخ مشترك والبيت بحاجة الى فرش .</t>
  </si>
  <si>
    <t>Òylum Mh</t>
  </si>
  <si>
    <t>2015-01-26T14:29:50</t>
  </si>
  <si>
    <t>Gazi sikeyf</t>
  </si>
  <si>
    <t>05392790503</t>
  </si>
  <si>
    <t>Heuk sk</t>
  </si>
  <si>
    <t>No:31</t>
  </si>
  <si>
    <t>11597</t>
  </si>
  <si>
    <t>98309897484</t>
  </si>
  <si>
    <t>916566</t>
  </si>
  <si>
    <t>Ouyom</t>
  </si>
  <si>
    <t>2015-01-22T15:05:06</t>
  </si>
  <si>
    <t>Macide çamta</t>
  </si>
  <si>
    <t>05362888308</t>
  </si>
  <si>
    <t>Tek tuna sj</t>
  </si>
  <si>
    <t>7757</t>
  </si>
  <si>
    <t>98305957724</t>
  </si>
  <si>
    <t>02060007223</t>
  </si>
  <si>
    <t>العائلة فقيرة جدا وتعيش في غرفة غير مكتملة البناء وﻻ يوجد معيل</t>
  </si>
  <si>
    <t>Öylum mah</t>
  </si>
  <si>
    <t>2015-01-22T07:52:18</t>
  </si>
  <si>
    <t>بحاجه للمساعده</t>
  </si>
  <si>
    <t>4</t>
  </si>
  <si>
    <t>No 10</t>
  </si>
  <si>
    <t>Cemil şamta</t>
  </si>
  <si>
    <t>7448</t>
  </si>
  <si>
    <t>98305872720</t>
  </si>
  <si>
    <t>وضع العائله سيئ ﻻيوجد اثاث منزل وسقف الغرفه غير صالح</t>
  </si>
  <si>
    <t>2015-01-22T07:52:21</t>
  </si>
  <si>
    <t>Ģemil şamta</t>
  </si>
  <si>
    <t>7452</t>
  </si>
  <si>
    <t>98305873956</t>
  </si>
  <si>
    <t>001967763</t>
  </si>
  <si>
    <t>02060007186</t>
  </si>
  <si>
    <t>اﻻسرة تسكن داخل غرفة صغيرة وعددهم 9 اﻻشخاص وﻻيوجد خصوصية للعائلة</t>
  </si>
  <si>
    <t>2015-01-26T14:30:00</t>
  </si>
  <si>
    <t>Mahmud derruzi</t>
  </si>
  <si>
    <t>05070467497</t>
  </si>
  <si>
    <t>Bahça sok</t>
  </si>
  <si>
    <t>No : ?</t>
  </si>
  <si>
    <t>11617</t>
  </si>
  <si>
    <t>98306489286</t>
  </si>
  <si>
    <t>002917036</t>
  </si>
  <si>
    <t>02040323811</t>
  </si>
  <si>
    <t>2015-01-26T13:52:15</t>
  </si>
  <si>
    <t>No 16</t>
  </si>
  <si>
    <t>Muhmad koptani</t>
  </si>
  <si>
    <t>05534467662</t>
  </si>
  <si>
    <t>Sehizzehi sk</t>
  </si>
  <si>
    <t>No24</t>
  </si>
  <si>
    <t>10770</t>
  </si>
  <si>
    <t>98306508154</t>
  </si>
  <si>
    <t>Aylum mah</t>
  </si>
  <si>
    <t>2015-01-26T11:51:37</t>
  </si>
  <si>
    <t>24</t>
  </si>
  <si>
    <t>Yusuf Afeş</t>
  </si>
  <si>
    <t>05349247240</t>
  </si>
  <si>
    <t>Oylum  Sk</t>
  </si>
  <si>
    <t>213</t>
  </si>
  <si>
    <t>98308052396</t>
  </si>
  <si>
    <t>269065</t>
  </si>
  <si>
    <t>2015-01-22T14:46:52</t>
  </si>
  <si>
    <t>Bessam Dabgan</t>
  </si>
  <si>
    <t>Gùl sk</t>
  </si>
  <si>
    <t>7798</t>
  </si>
  <si>
    <t>98309379614</t>
  </si>
  <si>
    <t>002186458</t>
  </si>
  <si>
    <t>Kilis oylum mh</t>
  </si>
  <si>
    <t>2015-01-26T11:49:05</t>
  </si>
  <si>
    <t>Mahmud kurç</t>
  </si>
  <si>
    <t>05375583869</t>
  </si>
  <si>
    <t>5500</t>
  </si>
  <si>
    <t>98309035466</t>
  </si>
  <si>
    <t>001967634</t>
  </si>
  <si>
    <t>العائلة تقيم في منزل صغير جدا ورب العائلة لا يعمل</t>
  </si>
  <si>
    <t>2015-01-26T11:49:08</t>
  </si>
  <si>
    <t>Abdurrahman şamta</t>
  </si>
  <si>
    <t>7447</t>
  </si>
  <si>
    <t>98305872348</t>
  </si>
  <si>
    <t>707746</t>
  </si>
  <si>
    <t>02060007254</t>
  </si>
  <si>
    <t>رب الاسرة مسن ولديه شاب معاق وﻻ يوجد معيل للاسرة</t>
  </si>
  <si>
    <t>2015-01-22T07:52:20</t>
  </si>
  <si>
    <t>Nadwa haj khalel</t>
  </si>
  <si>
    <t>05349235503</t>
  </si>
  <si>
    <t>Tektuna sok</t>
  </si>
  <si>
    <t>7775</t>
  </si>
  <si>
    <t>98309372998</t>
  </si>
  <si>
    <t>917180</t>
  </si>
  <si>
    <t>02210061908</t>
  </si>
  <si>
    <t>2015-01-26T13:52:05</t>
  </si>
  <si>
    <t>Hedi koptani</t>
  </si>
  <si>
    <t>Seyhizzetti</t>
  </si>
  <si>
    <t>98306385854</t>
  </si>
  <si>
    <t>Aylum</t>
  </si>
  <si>
    <t>2015-01-26T13:54:05</t>
  </si>
  <si>
    <t>شيرين الشيخ نعسان</t>
  </si>
  <si>
    <t>05349254681</t>
  </si>
  <si>
    <t>dr. A.yavasca cd</t>
  </si>
  <si>
    <t>02280015722</t>
  </si>
  <si>
    <t>ربة اﻷسرة امرأة مطلقة و طليقها لا يشاركها الإنفاق على أولاده أبدا وتزوجت من رجل آخر وانجبت منه طفل ثم تطلقت مرة أخرى كما أن لديها ولد بعمر الرابعة عشرة يعمل ليؤمن حاجات امه وباقي اﻷسرة ولا يوجد لها معيل سوى هذا الولد كما أن لديها ولد بعمر الحادية عشر أصيب</t>
  </si>
  <si>
    <t>2014-12-08T15:23:08</t>
  </si>
  <si>
    <t>Emine şamta</t>
  </si>
  <si>
    <t>Gul sk</t>
  </si>
  <si>
    <t>7261</t>
  </si>
  <si>
    <t>98305818292</t>
  </si>
  <si>
    <t>001862369</t>
  </si>
  <si>
    <t>العائلة بحاجة وتسكن في بيت غير جاهز وليس لديهم معيل</t>
  </si>
  <si>
    <t>Kilis oylum</t>
  </si>
  <si>
    <t>2015-01-26T11:49:13</t>
  </si>
  <si>
    <t>Muhammed şamta</t>
  </si>
  <si>
    <t>7262</t>
  </si>
  <si>
    <t>98309328674</t>
  </si>
  <si>
    <t>001527806</t>
  </si>
  <si>
    <t>Öylum mh</t>
  </si>
  <si>
    <t>العائلة فقيرة جدا ويعيشون بغرفة واحدة غير صالحة للسكن</t>
  </si>
  <si>
    <t>2015-01-22T07:52:16</t>
  </si>
  <si>
    <t>Muhammed Dabğan</t>
  </si>
  <si>
    <t>3565</t>
  </si>
  <si>
    <t>98305240796</t>
  </si>
  <si>
    <t>10643</t>
  </si>
  <si>
    <t>02210067903</t>
  </si>
  <si>
    <t>2015-01-22T14:46:50</t>
  </si>
  <si>
    <t>Bedreddin Dabgan</t>
  </si>
  <si>
    <t>Gun sk</t>
  </si>
  <si>
    <t>10942</t>
  </si>
  <si>
    <t>98306437638</t>
  </si>
  <si>
    <t>02210068019</t>
  </si>
  <si>
    <t>Kilis . Oulum mh</t>
  </si>
  <si>
    <t>2015-01-26T11:48:59</t>
  </si>
  <si>
    <t>Mustafa shamta</t>
  </si>
  <si>
    <t>05314544998</t>
  </si>
  <si>
    <t>Cinaralti sk</t>
  </si>
  <si>
    <t>No:2</t>
  </si>
  <si>
    <t>02060092379</t>
  </si>
  <si>
    <t>Ouylon</t>
  </si>
  <si>
    <t>2015-01-22T15:05:04</t>
  </si>
  <si>
    <t>Abd alrman  katiab</t>
  </si>
  <si>
    <t>05352694429</t>
  </si>
  <si>
    <t>7507</t>
  </si>
  <si>
    <t>98305886826</t>
  </si>
  <si>
    <t>000336513</t>
  </si>
  <si>
    <t>02060006182</t>
  </si>
  <si>
    <t>2015-01-26T14:29:55</t>
  </si>
  <si>
    <t>Eymen  Afeş</t>
  </si>
  <si>
    <t>05350411703</t>
  </si>
  <si>
    <t>Tek Tunm sk</t>
  </si>
  <si>
    <t>No1</t>
  </si>
  <si>
    <t>98308052532</t>
  </si>
  <si>
    <t>001282361</t>
  </si>
  <si>
    <t>02060011218</t>
  </si>
  <si>
    <t>Öylum Mh</t>
  </si>
  <si>
    <t>2015-01-26T14:30:06</t>
  </si>
  <si>
    <t>Muhammed dabhan</t>
  </si>
  <si>
    <t>Y</t>
  </si>
  <si>
    <t>11753</t>
  </si>
  <si>
    <t>98306535648</t>
  </si>
  <si>
    <t>العائلة بحاجة ماسة للدعم السريع</t>
  </si>
  <si>
    <t>2015-01-22T07:52:23</t>
  </si>
  <si>
    <t>Muhmmed Tahan</t>
  </si>
  <si>
    <t>05316328097</t>
  </si>
  <si>
    <t>Gün Sk</t>
  </si>
  <si>
    <t>11979</t>
  </si>
  <si>
    <t>98306605174</t>
  </si>
  <si>
    <t>688624</t>
  </si>
  <si>
    <t>رب الاسرة  كبير في السن  غير قادر على الحركة ولا يوجد معيل يضطر لجعل اولاد ابنته الارملة العمل وهم في سن الدراسة بحاجة لمساعدة ماسة</t>
  </si>
  <si>
    <t>2015-01-22T14:46:44</t>
  </si>
  <si>
    <t>Mustafa iskif</t>
  </si>
  <si>
    <t>05061643868</t>
  </si>
  <si>
    <t>Çinaraltı sok</t>
  </si>
  <si>
    <t>No:9</t>
  </si>
  <si>
    <t>5104</t>
  </si>
  <si>
    <t>98305536288</t>
  </si>
  <si>
    <t>325027</t>
  </si>
  <si>
    <t>02190007739</t>
  </si>
  <si>
    <t>Aylum mah
العائلة تسكن في منزل غير قابل للسكن يحتاج الى تجهيزات وفرش</t>
  </si>
  <si>
    <t>2015-01-26T11:51:13</t>
  </si>
  <si>
    <t>Hasan şamta</t>
  </si>
  <si>
    <t>Çınarlı sok</t>
  </si>
  <si>
    <t>7260</t>
  </si>
  <si>
    <t>98309230878</t>
  </si>
  <si>
    <t>001264254</t>
  </si>
  <si>
    <t>02060007261</t>
  </si>
  <si>
    <t>Aylum mah
العائلة تسكن في منزل غير صالح للسكن ، وتحتاج للمساعدة
اسم رب اﻷسرة على هوية افاد غير اسمه في دفتر العائلة</t>
  </si>
  <si>
    <t>2015-01-26T11:51:41</t>
  </si>
  <si>
    <t>Hasan kurc</t>
  </si>
  <si>
    <t>98306385472</t>
  </si>
  <si>
    <t>001150006</t>
  </si>
  <si>
    <t>Aylum mh</t>
  </si>
  <si>
    <t>2015-01-26T13:54:02</t>
  </si>
  <si>
    <t>Yasir Ali</t>
  </si>
  <si>
    <t>05533651358</t>
  </si>
  <si>
    <t>5080</t>
  </si>
  <si>
    <t>98308966952</t>
  </si>
  <si>
    <t>001213198</t>
  </si>
  <si>
    <t>العائلة بحاجة المنزل غير صالح للسكن باضافة البيت يحتاج الى فرش .</t>
  </si>
  <si>
    <t>2015-01-26T14:29:57</t>
  </si>
  <si>
    <t>Tari ello</t>
  </si>
  <si>
    <t>05534469046</t>
  </si>
  <si>
    <t>No:0</t>
  </si>
  <si>
    <t>7451</t>
  </si>
  <si>
    <t>98309285632</t>
  </si>
  <si>
    <t>02060022905</t>
  </si>
  <si>
    <t>Aylum mah
العائلة مسجلة على نفس رقم عائلة اخرى</t>
  </si>
  <si>
    <t>2015-01-26T11:51:32</t>
  </si>
  <si>
    <t>Mustafa tahan</t>
  </si>
  <si>
    <t>7534</t>
  </si>
  <si>
    <t>98305894814</t>
  </si>
  <si>
    <t>2015-01-26T13:53:54</t>
  </si>
  <si>
    <t>Muhammed kurc</t>
  </si>
  <si>
    <t>Heuok</t>
  </si>
  <si>
    <t>00</t>
  </si>
  <si>
    <t>5079</t>
  </si>
  <si>
    <t>98305532464</t>
  </si>
  <si>
    <t>325540</t>
  </si>
  <si>
    <t>02060003403</t>
  </si>
  <si>
    <t>2015-01-22T15:05:08</t>
  </si>
  <si>
    <t>دوران اوزشنير</t>
  </si>
  <si>
    <t>05342310677</t>
  </si>
  <si>
    <t>Sakinler mah</t>
  </si>
  <si>
    <t>Sok no 30</t>
  </si>
  <si>
    <t>02240027949</t>
  </si>
  <si>
    <t>رب الاسره تركي وزوجته سوريه ورب الاسره لديه اعاقه باليد اليمنى غير قادر ع العمل يعتمد ع الاقرباء والاصدقاء في تأمين مستلزماته</t>
  </si>
  <si>
    <t>2014-12-08T15:23:07</t>
  </si>
  <si>
    <t>Abdurrahman iskeyf</t>
  </si>
  <si>
    <t>Heuko sk</t>
  </si>
  <si>
    <t>966</t>
  </si>
  <si>
    <t>98304218802</t>
  </si>
  <si>
    <t>000664305</t>
  </si>
  <si>
    <t>02190007769</t>
  </si>
  <si>
    <t>2015-01-22T15:05:07</t>
  </si>
  <si>
    <t>Ammar Kurc</t>
  </si>
  <si>
    <t>05365486009</t>
  </si>
  <si>
    <t>ىاقى</t>
  </si>
  <si>
    <t>6496</t>
  </si>
  <si>
    <t>98313051346</t>
  </si>
  <si>
    <t>001163725</t>
  </si>
  <si>
    <t>2015-01-26T13:53:58</t>
  </si>
  <si>
    <t>بسام جمال</t>
  </si>
  <si>
    <t>05312811306</t>
  </si>
  <si>
    <t>Urballi mah</t>
  </si>
  <si>
    <t>Sok no 3</t>
  </si>
  <si>
    <t>07240022888</t>
  </si>
  <si>
    <t>2014-12-08T15:23:05</t>
  </si>
  <si>
    <t>Abdoulfatah karkanaoi</t>
  </si>
  <si>
    <t>05380601342</t>
  </si>
  <si>
    <t>Oylum</t>
  </si>
  <si>
    <t>80</t>
  </si>
  <si>
    <t>98304022782</t>
  </si>
  <si>
    <t>117840</t>
  </si>
  <si>
    <t>2015-01-26T11:49:17</t>
  </si>
  <si>
    <t>Abdalmanan alo</t>
  </si>
  <si>
    <t>98309285564</t>
  </si>
  <si>
    <t>02060036722</t>
  </si>
  <si>
    <t>2015-01-26T11:51:24</t>
  </si>
  <si>
    <t>Mahmud şamta</t>
  </si>
  <si>
    <t>Cinaralti</t>
  </si>
  <si>
    <t>7744</t>
  </si>
  <si>
    <t>98309364146</t>
  </si>
  <si>
    <t>02205746</t>
  </si>
  <si>
    <t>02060007242</t>
  </si>
  <si>
    <t>العائلة وضعها سيء وبحاجة للمساعدة</t>
  </si>
  <si>
    <t>2015-01-22T15:05:03</t>
  </si>
  <si>
    <t>مصطفى شوبك</t>
  </si>
  <si>
    <t>4807</t>
  </si>
  <si>
    <t>98308917442</t>
  </si>
  <si>
    <t>Mustafa sobek</t>
  </si>
  <si>
    <t>2015-01-26T13:54:14</t>
  </si>
  <si>
    <t>بشار شوبك</t>
  </si>
  <si>
    <t>05317023941</t>
  </si>
  <si>
    <t>98308917688</t>
  </si>
  <si>
    <t>2015-01-26T13:54:11</t>
  </si>
  <si>
    <t>Mahmod abraş</t>
  </si>
  <si>
    <t>05534467950</t>
  </si>
  <si>
    <t>7263</t>
  </si>
  <si>
    <t>98305818742</t>
  </si>
  <si>
    <t>002218199</t>
  </si>
  <si>
    <t>02060007651</t>
  </si>
  <si>
    <t>Aylum
العائلة تسكن في منزل قديم جدا وغير مجهز يحتاج الى كهرباء وماء ، العائلة تحتاج للمساعدة</t>
  </si>
  <si>
    <t>2015-01-26T11:51:20</t>
  </si>
  <si>
    <t>Muhammed hikmed cunetd</t>
  </si>
  <si>
    <t>05395530530</t>
  </si>
  <si>
    <t>Ahmetnecip çolakoglu sk</t>
  </si>
  <si>
    <t>B-3</t>
  </si>
  <si>
    <t>1163</t>
  </si>
  <si>
    <t>98304256736</t>
  </si>
  <si>
    <t>866526</t>
  </si>
  <si>
    <t>المعلومات صحيحة العائلة ليست بحاجة ouylon</t>
  </si>
  <si>
    <t>2015-01-22T15:05:10</t>
  </si>
  <si>
    <t>Dib dabaan</t>
  </si>
  <si>
    <t>05354265842</t>
  </si>
  <si>
    <t>Bahçe sk</t>
  </si>
  <si>
    <t>10941</t>
  </si>
  <si>
    <t>98309849278</t>
  </si>
  <si>
    <t>465262</t>
  </si>
  <si>
    <t>Aylum mah
العائلة فقيرة جدا وبحاجة لمساعدة</t>
  </si>
  <si>
    <t>2015-01-26T11:51:44</t>
  </si>
  <si>
    <t>Nedim ibo</t>
  </si>
  <si>
    <t>05360634424</t>
  </si>
  <si>
    <t>Sih izzattin cad</t>
  </si>
  <si>
    <t>No47</t>
  </si>
  <si>
    <t>11649</t>
  </si>
  <si>
    <t>98306500820</t>
  </si>
  <si>
    <t>621497</t>
  </si>
  <si>
    <t>2015-01-26T13:52:18</t>
  </si>
  <si>
    <t>NO</t>
  </si>
  <si>
    <t>MAT</t>
  </si>
  <si>
    <t>BLA</t>
  </si>
  <si>
    <t>HK</t>
  </si>
  <si>
    <t>KK</t>
  </si>
  <si>
    <t>stove</t>
  </si>
  <si>
    <t>baby sm</t>
  </si>
  <si>
    <t>baby m</t>
  </si>
  <si>
    <t>baby L</t>
  </si>
  <si>
    <t>distributed</t>
  </si>
  <si>
    <t>dist_date</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</si>
</sst>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AE51"/>
  <sheetViews>
    <sheetView topLeftCell="A17" workbookViewId="0">
      <selection activeCell="A37" activeCellId="10" sqref="A19:XFD19 A5:XFD5 A6:XFD6 A13:XFD13 A14:XFD14 A27:XFD27 A28:XFD28 A34:XFD34 A40:XFD40 A42:XFD42 A37:XFD37"/>
    </sheetView>
  </sheetViews>
  <sheetFormatPr defaultRowHeight="14.25" x14ac:dyDescent="0.2"/>
  <cols>
    <col min="1" max="1" width="5.125" bestFit="1" customWidth="1"/>
    <col min="2" max="2" width="8" bestFit="1" customWidth="1"/>
    <col min="3" max="3" width="13.125" bestFit="1" customWidth="1"/>
    <col min="4" max="4" width="30.375" bestFit="1" customWidth="1"/>
    <col min="5" max="5" width="26" bestFit="1" customWidth="1"/>
    <col min="6" max="6" width="24.625" bestFit="1" customWidth="1"/>
    <col min="7" max="7" width="10.25" bestFit="1" customWidth="1"/>
    <col min="8" max="8" width="16.625" bestFit="1" customWidth="1"/>
    <col min="9" max="9" width="11.25" bestFit="1" customWidth="1"/>
    <col min="10" max="10" width="11" bestFit="1" customWidth="1"/>
    <col min="11" max="11" width="9.25" bestFit="1" customWidth="1"/>
    <col min="12" max="12" width="33.75" bestFit="1" customWidth="1"/>
    <col min="13" max="13" width="45.125" bestFit="1" customWidth="1"/>
    <col min="14" max="14" width="42.125" bestFit="1" customWidth="1"/>
    <col min="15" max="15" width="17.625" bestFit="1" customWidth="1"/>
    <col min="16" max="16" width="17" bestFit="1" customWidth="1"/>
    <col min="17" max="17" width="13.875" bestFit="1" customWidth="1"/>
    <col min="18" max="18" width="12" bestFit="1" customWidth="1"/>
    <col min="19" max="19" width="15.125" bestFit="1" customWidth="1"/>
    <col min="20" max="20" width="26.125" bestFit="1" customWidth="1"/>
    <col min="21" max="21" width="196.75" bestFit="1" customWidth="1"/>
    <col min="22" max="22" width="114" bestFit="1" customWidth="1"/>
    <col min="23" max="23" width="26.875" bestFit="1" customWidth="1"/>
    <col min="24" max="24" width="31.25" bestFit="1" customWidth="1"/>
    <col min="25" max="25" width="19.75" bestFit="1" customWidth="1"/>
    <col min="26" max="26" width="24" bestFit="1" customWidth="1"/>
    <col min="27" max="27" width="10" bestFit="1" customWidth="1"/>
    <col min="28" max="28" width="10.375" bestFit="1" customWidth="1"/>
    <col min="29" max="29" width="9.375" bestFit="1" customWidth="1"/>
    <col min="30" max="30" width="7.375" bestFit="1" customWidth="1"/>
  </cols>
  <sheetData>
    <row r="1" spans="1:3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row>
    <row r="2" spans="1:31" x14ac:dyDescent="0.2">
      <c r="A2">
        <v>60</v>
      </c>
      <c r="B2">
        <v>1141831</v>
      </c>
      <c r="C2">
        <v>52</v>
      </c>
      <c r="D2" t="s">
        <v>51</v>
      </c>
      <c r="E2">
        <v>5058071225</v>
      </c>
      <c r="F2" t="s">
        <v>30</v>
      </c>
      <c r="G2">
        <v>5</v>
      </c>
      <c r="H2">
        <v>2</v>
      </c>
      <c r="I2">
        <v>0</v>
      </c>
      <c r="J2">
        <v>0</v>
      </c>
      <c r="K2">
        <v>0</v>
      </c>
      <c r="L2" t="s">
        <v>53</v>
      </c>
      <c r="M2" t="s">
        <v>54</v>
      </c>
      <c r="N2" t="s">
        <v>35</v>
      </c>
      <c r="O2" t="s">
        <v>55</v>
      </c>
      <c r="P2" t="s">
        <v>56</v>
      </c>
      <c r="Q2" t="s">
        <v>57</v>
      </c>
      <c r="R2" t="s">
        <v>58</v>
      </c>
      <c r="V2" t="s">
        <v>59</v>
      </c>
      <c r="W2" t="s">
        <v>42</v>
      </c>
      <c r="X2" t="s">
        <v>32</v>
      </c>
      <c r="Y2" t="s">
        <v>60</v>
      </c>
      <c r="Z2" s="1">
        <v>42025</v>
      </c>
      <c r="AA2" t="b">
        <v>0</v>
      </c>
      <c r="AB2" t="b">
        <v>0</v>
      </c>
      <c r="AC2" t="b">
        <v>0</v>
      </c>
      <c r="AD2" t="b">
        <v>0</v>
      </c>
      <c r="AE2" t="e">
        <f>COUNTIF(#REF!,ABDİ_OYMAĞI!B2)</f>
        <v>#REF!</v>
      </c>
    </row>
    <row r="3" spans="1:31" ht="10.5" customHeight="1" x14ac:dyDescent="0.2">
      <c r="A3">
        <v>61</v>
      </c>
      <c r="B3">
        <v>1141837</v>
      </c>
      <c r="C3">
        <v>52</v>
      </c>
      <c r="D3" t="s">
        <v>61</v>
      </c>
      <c r="E3" t="s">
        <v>62</v>
      </c>
      <c r="F3" t="s">
        <v>30</v>
      </c>
      <c r="G3">
        <v>4</v>
      </c>
      <c r="H3">
        <v>1</v>
      </c>
      <c r="I3">
        <v>0</v>
      </c>
      <c r="J3">
        <v>0</v>
      </c>
      <c r="K3">
        <v>0</v>
      </c>
      <c r="L3" t="s">
        <v>53</v>
      </c>
      <c r="M3" t="s">
        <v>63</v>
      </c>
      <c r="N3" t="s">
        <v>64</v>
      </c>
      <c r="O3" t="s">
        <v>65</v>
      </c>
      <c r="P3" t="s">
        <v>66</v>
      </c>
      <c r="Q3" t="s">
        <v>67</v>
      </c>
      <c r="R3" t="s">
        <v>68</v>
      </c>
      <c r="V3" t="s">
        <v>59</v>
      </c>
      <c r="W3" t="s">
        <v>42</v>
      </c>
      <c r="X3" t="s">
        <v>32</v>
      </c>
      <c r="Y3" t="s">
        <v>69</v>
      </c>
      <c r="Z3" s="1">
        <v>42025</v>
      </c>
      <c r="AA3" t="b">
        <v>0</v>
      </c>
      <c r="AB3" t="b">
        <v>0</v>
      </c>
      <c r="AC3" t="b">
        <v>0</v>
      </c>
      <c r="AD3" t="b">
        <v>0</v>
      </c>
      <c r="AE3" t="e">
        <f>COUNTIF(#REF!,ABDİ_OYMAĞI!B3)</f>
        <v>#REF!</v>
      </c>
    </row>
    <row r="4" spans="1:31" hidden="1" x14ac:dyDescent="0.2">
      <c r="A4">
        <v>63</v>
      </c>
      <c r="B4">
        <v>1142263</v>
      </c>
      <c r="C4">
        <v>52</v>
      </c>
      <c r="D4" t="s">
        <v>70</v>
      </c>
      <c r="E4" t="s">
        <v>71</v>
      </c>
      <c r="F4" t="s">
        <v>30</v>
      </c>
      <c r="G4">
        <v>5</v>
      </c>
      <c r="H4">
        <v>3</v>
      </c>
      <c r="I4">
        <v>1</v>
      </c>
      <c r="J4">
        <v>0</v>
      </c>
      <c r="K4">
        <v>0</v>
      </c>
      <c r="L4" t="s">
        <v>53</v>
      </c>
      <c r="M4" t="s">
        <v>72</v>
      </c>
      <c r="N4" t="s">
        <v>35</v>
      </c>
      <c r="Q4" t="s">
        <v>73</v>
      </c>
      <c r="R4" t="s">
        <v>74</v>
      </c>
      <c r="U4" t="s">
        <v>41</v>
      </c>
      <c r="V4" t="s">
        <v>75</v>
      </c>
      <c r="W4" t="s">
        <v>48</v>
      </c>
      <c r="X4" t="s">
        <v>76</v>
      </c>
      <c r="Y4" t="s">
        <v>77</v>
      </c>
      <c r="Z4" s="1">
        <v>42025</v>
      </c>
      <c r="AA4" t="b">
        <v>0</v>
      </c>
      <c r="AB4" t="b">
        <v>0</v>
      </c>
      <c r="AC4" t="b">
        <v>0</v>
      </c>
      <c r="AD4" t="b">
        <v>0</v>
      </c>
      <c r="AE4" t="e">
        <f>COUNTIF(#REF!,ABDİ_OYMAĞI!B4)</f>
        <v>#REF!</v>
      </c>
    </row>
    <row r="5" spans="1:31" x14ac:dyDescent="0.2">
      <c r="A5">
        <v>80</v>
      </c>
      <c r="B5">
        <v>1114555</v>
      </c>
      <c r="C5">
        <v>51</v>
      </c>
      <c r="D5" t="s">
        <v>80</v>
      </c>
      <c r="E5" t="s">
        <v>81</v>
      </c>
      <c r="F5" t="s">
        <v>30</v>
      </c>
      <c r="G5">
        <v>6</v>
      </c>
      <c r="H5">
        <v>1</v>
      </c>
      <c r="I5">
        <v>0</v>
      </c>
      <c r="J5">
        <v>0</v>
      </c>
      <c r="K5">
        <v>1</v>
      </c>
      <c r="L5" t="s">
        <v>53</v>
      </c>
      <c r="M5" t="s">
        <v>82</v>
      </c>
      <c r="N5" t="s">
        <v>83</v>
      </c>
      <c r="O5" t="s">
        <v>84</v>
      </c>
      <c r="P5" t="s">
        <v>85</v>
      </c>
      <c r="Q5" t="s">
        <v>86</v>
      </c>
      <c r="U5" t="s">
        <v>87</v>
      </c>
      <c r="V5" t="s">
        <v>88</v>
      </c>
      <c r="W5" t="s">
        <v>47</v>
      </c>
      <c r="X5" t="s">
        <v>32</v>
      </c>
      <c r="Y5" t="s">
        <v>89</v>
      </c>
      <c r="Z5" s="1">
        <v>42025</v>
      </c>
      <c r="AA5" t="b">
        <v>0</v>
      </c>
      <c r="AB5" t="b">
        <v>0</v>
      </c>
      <c r="AC5" t="b">
        <v>0</v>
      </c>
      <c r="AD5" t="b">
        <v>0</v>
      </c>
      <c r="AE5" t="e">
        <f>COUNTIF(#REF!,ABDİ_OYMAĞI!B5)</f>
        <v>#REF!</v>
      </c>
    </row>
    <row r="6" spans="1:31" x14ac:dyDescent="0.2">
      <c r="A6">
        <v>113</v>
      </c>
      <c r="B6">
        <v>1141835</v>
      </c>
      <c r="C6">
        <v>50</v>
      </c>
      <c r="D6" t="s">
        <v>93</v>
      </c>
      <c r="E6" t="s">
        <v>94</v>
      </c>
      <c r="F6" t="s">
        <v>30</v>
      </c>
      <c r="G6">
        <v>4</v>
      </c>
      <c r="H6">
        <v>2</v>
      </c>
      <c r="I6">
        <v>0</v>
      </c>
      <c r="J6">
        <v>1</v>
      </c>
      <c r="K6">
        <v>0</v>
      </c>
      <c r="L6" t="s">
        <v>53</v>
      </c>
      <c r="M6" t="s">
        <v>95</v>
      </c>
      <c r="N6" t="s">
        <v>96</v>
      </c>
      <c r="O6" t="s">
        <v>97</v>
      </c>
      <c r="P6" t="s">
        <v>98</v>
      </c>
      <c r="Q6" t="s">
        <v>99</v>
      </c>
      <c r="R6" t="s">
        <v>100</v>
      </c>
      <c r="V6" t="s">
        <v>59</v>
      </c>
      <c r="W6" t="s">
        <v>42</v>
      </c>
      <c r="X6" t="s">
        <v>32</v>
      </c>
      <c r="Y6" t="s">
        <v>101</v>
      </c>
      <c r="Z6" s="1">
        <v>42025</v>
      </c>
      <c r="AA6" t="b">
        <v>0</v>
      </c>
      <c r="AB6" t="b">
        <v>0</v>
      </c>
      <c r="AC6" t="b">
        <v>0</v>
      </c>
      <c r="AD6" t="b">
        <v>0</v>
      </c>
      <c r="AE6" t="e">
        <f>COUNTIF(#REF!,ABDİ_OYMAĞI!B6)</f>
        <v>#REF!</v>
      </c>
    </row>
    <row r="7" spans="1:31" x14ac:dyDescent="0.2">
      <c r="A7">
        <v>135</v>
      </c>
      <c r="B7">
        <v>1141833</v>
      </c>
      <c r="C7">
        <v>49</v>
      </c>
      <c r="D7" t="s">
        <v>103</v>
      </c>
      <c r="E7" t="s">
        <v>52</v>
      </c>
      <c r="F7" t="s">
        <v>43</v>
      </c>
      <c r="G7">
        <v>6</v>
      </c>
      <c r="H7">
        <v>0</v>
      </c>
      <c r="I7">
        <v>0</v>
      </c>
      <c r="J7">
        <v>0</v>
      </c>
      <c r="K7">
        <v>0</v>
      </c>
      <c r="L7" t="s">
        <v>53</v>
      </c>
      <c r="M7" t="s">
        <v>104</v>
      </c>
      <c r="N7" t="s">
        <v>35</v>
      </c>
      <c r="O7" t="s">
        <v>105</v>
      </c>
      <c r="P7" t="s">
        <v>106</v>
      </c>
      <c r="Q7" t="s">
        <v>107</v>
      </c>
      <c r="R7" t="s">
        <v>108</v>
      </c>
      <c r="V7" t="s">
        <v>59</v>
      </c>
      <c r="W7" t="s">
        <v>42</v>
      </c>
      <c r="X7" t="s">
        <v>32</v>
      </c>
      <c r="Y7" t="s">
        <v>109</v>
      </c>
      <c r="Z7" s="1">
        <v>42025</v>
      </c>
      <c r="AA7" t="b">
        <v>0</v>
      </c>
      <c r="AB7" t="b">
        <v>0</v>
      </c>
      <c r="AC7" t="b">
        <v>0</v>
      </c>
      <c r="AD7" t="b">
        <v>0</v>
      </c>
      <c r="AE7" t="e">
        <f>COUNTIF(#REF!,ABDİ_OYMAĞI!B7)</f>
        <v>#REF!</v>
      </c>
    </row>
    <row r="8" spans="1:31" x14ac:dyDescent="0.2">
      <c r="A8">
        <v>137</v>
      </c>
      <c r="B8">
        <v>1142258</v>
      </c>
      <c r="C8">
        <v>49</v>
      </c>
      <c r="D8" t="s">
        <v>112</v>
      </c>
      <c r="E8" t="s">
        <v>113</v>
      </c>
      <c r="F8" t="s">
        <v>43</v>
      </c>
      <c r="G8">
        <v>5</v>
      </c>
      <c r="H8">
        <v>1</v>
      </c>
      <c r="I8">
        <v>0</v>
      </c>
      <c r="J8">
        <v>0</v>
      </c>
      <c r="K8">
        <v>0</v>
      </c>
      <c r="L8" t="s">
        <v>53</v>
      </c>
      <c r="M8" t="s">
        <v>114</v>
      </c>
      <c r="N8" t="s">
        <v>115</v>
      </c>
      <c r="O8" t="s">
        <v>116</v>
      </c>
      <c r="P8" t="s">
        <v>117</v>
      </c>
      <c r="Q8" t="s">
        <v>118</v>
      </c>
      <c r="R8" t="s">
        <v>119</v>
      </c>
      <c r="U8" t="s">
        <v>120</v>
      </c>
      <c r="V8" t="s">
        <v>121</v>
      </c>
      <c r="W8" t="s">
        <v>48</v>
      </c>
      <c r="X8" t="s">
        <v>76</v>
      </c>
      <c r="Y8" t="s">
        <v>122</v>
      </c>
      <c r="Z8" s="1">
        <v>42025</v>
      </c>
      <c r="AA8" t="b">
        <v>0</v>
      </c>
      <c r="AB8" t="b">
        <v>0</v>
      </c>
      <c r="AC8" t="b">
        <v>0</v>
      </c>
      <c r="AD8" t="b">
        <v>0</v>
      </c>
      <c r="AE8" t="e">
        <f>COUNTIF(#REF!,ABDİ_OYMAĞI!B8)</f>
        <v>#REF!</v>
      </c>
    </row>
    <row r="9" spans="1:31" x14ac:dyDescent="0.2">
      <c r="A9">
        <v>167</v>
      </c>
      <c r="B9">
        <v>1114799</v>
      </c>
      <c r="C9">
        <v>48</v>
      </c>
      <c r="D9" t="s">
        <v>123</v>
      </c>
      <c r="E9" t="s">
        <v>124</v>
      </c>
      <c r="F9" t="s">
        <v>43</v>
      </c>
      <c r="G9">
        <v>8</v>
      </c>
      <c r="H9">
        <v>1</v>
      </c>
      <c r="I9">
        <v>0</v>
      </c>
      <c r="J9">
        <v>0</v>
      </c>
      <c r="K9">
        <v>0</v>
      </c>
      <c r="L9" t="s">
        <v>53</v>
      </c>
      <c r="M9" t="s">
        <v>125</v>
      </c>
      <c r="N9" t="s">
        <v>126</v>
      </c>
      <c r="O9" t="s">
        <v>127</v>
      </c>
      <c r="P9" t="s">
        <v>128</v>
      </c>
      <c r="Q9" t="s">
        <v>129</v>
      </c>
      <c r="U9" t="s">
        <v>39</v>
      </c>
      <c r="V9" t="s">
        <v>130</v>
      </c>
      <c r="W9" t="s">
        <v>49</v>
      </c>
      <c r="X9" t="s">
        <v>46</v>
      </c>
      <c r="Y9" t="s">
        <v>131</v>
      </c>
      <c r="Z9" s="1">
        <v>42025</v>
      </c>
      <c r="AA9" t="b">
        <v>0</v>
      </c>
      <c r="AB9" t="b">
        <v>0</v>
      </c>
      <c r="AC9" t="b">
        <v>0</v>
      </c>
      <c r="AD9" t="b">
        <v>0</v>
      </c>
      <c r="AE9" t="e">
        <f>COUNTIF(#REF!,ABDİ_OYMAĞI!B9)</f>
        <v>#REF!</v>
      </c>
    </row>
    <row r="10" spans="1:31" x14ac:dyDescent="0.2">
      <c r="A10">
        <v>191</v>
      </c>
      <c r="B10">
        <v>1111357</v>
      </c>
      <c r="C10">
        <v>47</v>
      </c>
      <c r="D10" t="s">
        <v>132</v>
      </c>
      <c r="E10" t="s">
        <v>133</v>
      </c>
      <c r="F10" t="s">
        <v>43</v>
      </c>
      <c r="G10">
        <v>4</v>
      </c>
      <c r="H10">
        <v>1</v>
      </c>
      <c r="I10">
        <v>0</v>
      </c>
      <c r="J10">
        <v>0</v>
      </c>
      <c r="K10">
        <v>0</v>
      </c>
      <c r="L10" t="s">
        <v>53</v>
      </c>
      <c r="M10" t="s">
        <v>134</v>
      </c>
      <c r="N10" t="s">
        <v>92</v>
      </c>
      <c r="O10" t="s">
        <v>135</v>
      </c>
      <c r="P10" t="s">
        <v>136</v>
      </c>
      <c r="R10" t="s">
        <v>137</v>
      </c>
      <c r="U10" t="s">
        <v>138</v>
      </c>
      <c r="V10" t="s">
        <v>139</v>
      </c>
      <c r="W10" t="s">
        <v>40</v>
      </c>
      <c r="X10" t="s">
        <v>32</v>
      </c>
      <c r="Y10" t="s">
        <v>140</v>
      </c>
      <c r="Z10" s="1">
        <v>42025</v>
      </c>
      <c r="AA10" t="b">
        <v>0</v>
      </c>
      <c r="AB10" t="b">
        <v>0</v>
      </c>
      <c r="AC10" t="b">
        <v>0</v>
      </c>
      <c r="AD10" t="b">
        <v>0</v>
      </c>
      <c r="AE10" t="e">
        <f>COUNTIF(#REF!,ABDİ_OYMAĞI!B10)</f>
        <v>#REF!</v>
      </c>
    </row>
    <row r="11" spans="1:31" x14ac:dyDescent="0.2">
      <c r="A11">
        <v>230</v>
      </c>
      <c r="B11">
        <v>1111359</v>
      </c>
      <c r="C11">
        <v>46</v>
      </c>
      <c r="D11" t="s">
        <v>144</v>
      </c>
      <c r="E11" t="s">
        <v>133</v>
      </c>
      <c r="F11" t="s">
        <v>43</v>
      </c>
      <c r="G11">
        <v>3</v>
      </c>
      <c r="H11">
        <v>1</v>
      </c>
      <c r="I11">
        <v>0</v>
      </c>
      <c r="J11">
        <v>0</v>
      </c>
      <c r="K11">
        <v>0</v>
      </c>
      <c r="L11" t="s">
        <v>53</v>
      </c>
      <c r="M11" t="s">
        <v>72</v>
      </c>
      <c r="N11" t="s">
        <v>92</v>
      </c>
      <c r="O11" t="s">
        <v>145</v>
      </c>
      <c r="P11" t="s">
        <v>146</v>
      </c>
      <c r="U11" t="s">
        <v>147</v>
      </c>
      <c r="V11" t="s">
        <v>139</v>
      </c>
      <c r="W11" t="s">
        <v>40</v>
      </c>
      <c r="X11" t="s">
        <v>32</v>
      </c>
      <c r="Y11" t="s">
        <v>148</v>
      </c>
      <c r="Z11" s="1">
        <v>42025</v>
      </c>
      <c r="AA11" t="b">
        <v>0</v>
      </c>
      <c r="AB11" t="b">
        <v>0</v>
      </c>
      <c r="AC11" t="b">
        <v>0</v>
      </c>
      <c r="AD11" t="b">
        <v>0</v>
      </c>
      <c r="AE11" t="e">
        <f>COUNTIF(#REF!,ABDİ_OYMAĞI!B11)</f>
        <v>#REF!</v>
      </c>
    </row>
    <row r="12" spans="1:31" x14ac:dyDescent="0.2">
      <c r="A12">
        <v>232</v>
      </c>
      <c r="B12">
        <v>1142261</v>
      </c>
      <c r="C12">
        <v>46</v>
      </c>
      <c r="D12" t="s">
        <v>149</v>
      </c>
      <c r="E12" t="s">
        <v>71</v>
      </c>
      <c r="F12" t="s">
        <v>30</v>
      </c>
      <c r="G12">
        <v>9</v>
      </c>
      <c r="H12">
        <v>1</v>
      </c>
      <c r="I12">
        <v>0</v>
      </c>
      <c r="J12">
        <v>0</v>
      </c>
      <c r="K12">
        <v>0</v>
      </c>
      <c r="L12" t="s">
        <v>53</v>
      </c>
      <c r="M12" t="s">
        <v>72</v>
      </c>
      <c r="N12" t="s">
        <v>35</v>
      </c>
      <c r="O12" t="s">
        <v>150</v>
      </c>
      <c r="P12" t="s">
        <v>151</v>
      </c>
      <c r="Q12" t="s">
        <v>152</v>
      </c>
      <c r="R12" t="s">
        <v>153</v>
      </c>
      <c r="U12" t="s">
        <v>154</v>
      </c>
      <c r="V12" t="s">
        <v>75</v>
      </c>
      <c r="W12" t="s">
        <v>48</v>
      </c>
      <c r="X12" t="s">
        <v>76</v>
      </c>
      <c r="Y12" t="s">
        <v>155</v>
      </c>
      <c r="Z12" s="1">
        <v>42025</v>
      </c>
      <c r="AA12" t="b">
        <v>0</v>
      </c>
      <c r="AB12" t="b">
        <v>0</v>
      </c>
      <c r="AC12" t="b">
        <v>0</v>
      </c>
      <c r="AD12" t="b">
        <v>0</v>
      </c>
      <c r="AE12" t="e">
        <f>COUNTIF(#REF!,ABDİ_OYMAĞI!B12)</f>
        <v>#REF!</v>
      </c>
    </row>
    <row r="13" spans="1:31" x14ac:dyDescent="0.2">
      <c r="A13">
        <v>260</v>
      </c>
      <c r="B13">
        <v>1141839</v>
      </c>
      <c r="C13">
        <v>45</v>
      </c>
      <c r="D13" t="s">
        <v>156</v>
      </c>
      <c r="E13" t="s">
        <v>157</v>
      </c>
      <c r="F13" t="s">
        <v>43</v>
      </c>
      <c r="G13">
        <v>8</v>
      </c>
      <c r="H13">
        <v>0</v>
      </c>
      <c r="I13">
        <v>0</v>
      </c>
      <c r="J13">
        <v>0</v>
      </c>
      <c r="K13">
        <v>0</v>
      </c>
      <c r="L13" t="s">
        <v>53</v>
      </c>
      <c r="M13" t="s">
        <v>158</v>
      </c>
      <c r="N13" t="s">
        <v>159</v>
      </c>
      <c r="O13" t="s">
        <v>160</v>
      </c>
      <c r="P13" t="s">
        <v>161</v>
      </c>
      <c r="Q13" t="s">
        <v>162</v>
      </c>
      <c r="R13" t="s">
        <v>163</v>
      </c>
      <c r="V13" t="s">
        <v>59</v>
      </c>
      <c r="W13" t="s">
        <v>42</v>
      </c>
      <c r="X13" t="s">
        <v>32</v>
      </c>
      <c r="Y13" t="s">
        <v>164</v>
      </c>
      <c r="Z13" s="1">
        <v>42025</v>
      </c>
      <c r="AA13" t="b">
        <v>0</v>
      </c>
      <c r="AB13" t="b">
        <v>0</v>
      </c>
      <c r="AC13" t="b">
        <v>0</v>
      </c>
      <c r="AD13" t="b">
        <v>0</v>
      </c>
      <c r="AE13" t="e">
        <f>COUNTIF(#REF!,ABDİ_OYMAĞI!B13)</f>
        <v>#REF!</v>
      </c>
    </row>
    <row r="14" spans="1:31" x14ac:dyDescent="0.2">
      <c r="A14">
        <v>291</v>
      </c>
      <c r="B14">
        <v>1140796</v>
      </c>
      <c r="C14">
        <v>44</v>
      </c>
      <c r="D14" t="s">
        <v>166</v>
      </c>
      <c r="E14" t="s">
        <v>167</v>
      </c>
      <c r="F14" t="s">
        <v>30</v>
      </c>
      <c r="G14">
        <v>2</v>
      </c>
      <c r="H14">
        <v>0</v>
      </c>
      <c r="I14">
        <v>0</v>
      </c>
      <c r="J14">
        <v>0</v>
      </c>
      <c r="K14">
        <v>0</v>
      </c>
      <c r="L14" t="s">
        <v>53</v>
      </c>
      <c r="M14" t="s">
        <v>168</v>
      </c>
      <c r="N14" t="s">
        <v>169</v>
      </c>
      <c r="O14" t="s">
        <v>170</v>
      </c>
      <c r="P14" t="s">
        <v>171</v>
      </c>
      <c r="U14" t="s">
        <v>172</v>
      </c>
      <c r="W14" t="s">
        <v>50</v>
      </c>
      <c r="X14" t="s">
        <v>46</v>
      </c>
      <c r="Y14" t="s">
        <v>173</v>
      </c>
      <c r="Z14" s="1">
        <v>42025</v>
      </c>
      <c r="AA14" t="b">
        <v>0</v>
      </c>
      <c r="AB14" t="b">
        <v>0</v>
      </c>
      <c r="AC14" t="b">
        <v>0</v>
      </c>
      <c r="AD14" t="b">
        <v>0</v>
      </c>
      <c r="AE14" t="e">
        <f>COUNTIF(#REF!,ABDİ_OYMAĞI!B14)</f>
        <v>#REF!</v>
      </c>
    </row>
    <row r="15" spans="1:31" x14ac:dyDescent="0.2">
      <c r="A15">
        <v>337</v>
      </c>
      <c r="B15">
        <v>1114560</v>
      </c>
      <c r="C15">
        <v>43</v>
      </c>
      <c r="D15" t="s">
        <v>175</v>
      </c>
      <c r="E15" t="s">
        <v>176</v>
      </c>
      <c r="F15" t="s">
        <v>30</v>
      </c>
      <c r="G15">
        <v>2</v>
      </c>
      <c r="H15">
        <v>0</v>
      </c>
      <c r="I15">
        <v>0</v>
      </c>
      <c r="J15">
        <v>0</v>
      </c>
      <c r="K15">
        <v>0</v>
      </c>
      <c r="L15" t="s">
        <v>53</v>
      </c>
      <c r="M15" t="s">
        <v>177</v>
      </c>
      <c r="N15" t="s">
        <v>41</v>
      </c>
      <c r="O15" t="s">
        <v>178</v>
      </c>
      <c r="P15" t="s">
        <v>179</v>
      </c>
      <c r="Q15" t="s">
        <v>180</v>
      </c>
      <c r="V15" t="s">
        <v>87</v>
      </c>
      <c r="W15" t="s">
        <v>47</v>
      </c>
      <c r="X15" t="s">
        <v>32</v>
      </c>
      <c r="Y15" t="s">
        <v>181</v>
      </c>
      <c r="Z15" s="1">
        <v>42025</v>
      </c>
      <c r="AA15" t="b">
        <v>0</v>
      </c>
      <c r="AB15" t="b">
        <v>0</v>
      </c>
      <c r="AC15" t="b">
        <v>0</v>
      </c>
      <c r="AD15" t="b">
        <v>0</v>
      </c>
      <c r="AE15" t="e">
        <f>COUNTIF(#REF!,ABDİ_OYMAĞI!B15)</f>
        <v>#REF!</v>
      </c>
    </row>
    <row r="16" spans="1:31" x14ac:dyDescent="0.2">
      <c r="A16">
        <v>339</v>
      </c>
      <c r="B16">
        <v>1140707</v>
      </c>
      <c r="C16">
        <v>43</v>
      </c>
      <c r="D16" t="s">
        <v>182</v>
      </c>
      <c r="E16" t="s">
        <v>113</v>
      </c>
      <c r="F16" t="s">
        <v>30</v>
      </c>
      <c r="G16">
        <v>6</v>
      </c>
      <c r="H16">
        <v>1</v>
      </c>
      <c r="I16">
        <v>0</v>
      </c>
      <c r="J16">
        <v>0</v>
      </c>
      <c r="K16">
        <v>0</v>
      </c>
      <c r="L16" t="s">
        <v>53</v>
      </c>
      <c r="M16" t="s">
        <v>183</v>
      </c>
      <c r="N16" t="s">
        <v>90</v>
      </c>
      <c r="O16" t="s">
        <v>184</v>
      </c>
      <c r="P16" t="s">
        <v>185</v>
      </c>
      <c r="Q16" t="s">
        <v>186</v>
      </c>
      <c r="V16" t="s">
        <v>187</v>
      </c>
      <c r="W16" t="s">
        <v>37</v>
      </c>
      <c r="X16" t="s">
        <v>46</v>
      </c>
      <c r="Y16" t="s">
        <v>188</v>
      </c>
      <c r="Z16" s="1">
        <v>42025</v>
      </c>
      <c r="AA16" t="b">
        <v>0</v>
      </c>
      <c r="AB16" t="b">
        <v>0</v>
      </c>
      <c r="AC16" t="b">
        <v>0</v>
      </c>
      <c r="AD16" t="b">
        <v>0</v>
      </c>
      <c r="AE16" t="e">
        <f>COUNTIF(#REF!,ABDİ_OYMAĞI!B16)</f>
        <v>#REF!</v>
      </c>
    </row>
    <row r="17" spans="1:31" x14ac:dyDescent="0.2">
      <c r="A17">
        <v>340</v>
      </c>
      <c r="B17">
        <v>1140710</v>
      </c>
      <c r="C17">
        <v>43</v>
      </c>
      <c r="D17" t="s">
        <v>189</v>
      </c>
      <c r="E17" t="s">
        <v>190</v>
      </c>
      <c r="F17" t="s">
        <v>30</v>
      </c>
      <c r="G17">
        <v>5</v>
      </c>
      <c r="H17">
        <v>2</v>
      </c>
      <c r="I17">
        <v>1</v>
      </c>
      <c r="J17">
        <v>0</v>
      </c>
      <c r="K17">
        <v>0</v>
      </c>
      <c r="L17" t="s">
        <v>53</v>
      </c>
      <c r="M17" t="s">
        <v>183</v>
      </c>
      <c r="N17" t="s">
        <v>31</v>
      </c>
      <c r="O17" t="s">
        <v>191</v>
      </c>
      <c r="P17" t="s">
        <v>192</v>
      </c>
      <c r="Q17" t="s">
        <v>193</v>
      </c>
      <c r="U17" t="s">
        <v>194</v>
      </c>
      <c r="V17" t="s">
        <v>183</v>
      </c>
      <c r="W17" t="s">
        <v>33</v>
      </c>
      <c r="X17" t="s">
        <v>34</v>
      </c>
      <c r="Y17" t="s">
        <v>195</v>
      </c>
      <c r="Z17" s="1">
        <v>42025</v>
      </c>
      <c r="AA17" t="b">
        <v>0</v>
      </c>
      <c r="AB17" t="b">
        <v>0</v>
      </c>
      <c r="AC17" t="b">
        <v>0</v>
      </c>
      <c r="AD17" t="b">
        <v>0</v>
      </c>
      <c r="AE17" t="e">
        <f>COUNTIF(#REF!,ABDİ_OYMAĞI!B17)</f>
        <v>#REF!</v>
      </c>
    </row>
    <row r="18" spans="1:31" x14ac:dyDescent="0.2">
      <c r="A18">
        <v>378</v>
      </c>
      <c r="B18">
        <v>1111358</v>
      </c>
      <c r="C18">
        <v>42</v>
      </c>
      <c r="D18" t="s">
        <v>196</v>
      </c>
      <c r="E18" t="s">
        <v>133</v>
      </c>
      <c r="F18" t="s">
        <v>30</v>
      </c>
      <c r="G18">
        <v>4</v>
      </c>
      <c r="H18">
        <v>0</v>
      </c>
      <c r="I18">
        <v>0</v>
      </c>
      <c r="J18">
        <v>0</v>
      </c>
      <c r="K18">
        <v>0</v>
      </c>
      <c r="L18" t="s">
        <v>53</v>
      </c>
      <c r="M18" t="s">
        <v>72</v>
      </c>
      <c r="N18" t="s">
        <v>92</v>
      </c>
      <c r="O18" t="s">
        <v>197</v>
      </c>
      <c r="P18" t="s">
        <v>198</v>
      </c>
      <c r="Q18" t="s">
        <v>199</v>
      </c>
      <c r="R18" t="s">
        <v>200</v>
      </c>
      <c r="U18" t="s">
        <v>201</v>
      </c>
      <c r="V18" t="s">
        <v>139</v>
      </c>
      <c r="W18" t="s">
        <v>40</v>
      </c>
      <c r="X18" t="s">
        <v>46</v>
      </c>
      <c r="Y18" t="s">
        <v>202</v>
      </c>
      <c r="Z18" s="1">
        <v>42025</v>
      </c>
      <c r="AA18" t="b">
        <v>0</v>
      </c>
      <c r="AB18" t="b">
        <v>0</v>
      </c>
      <c r="AC18" t="b">
        <v>0</v>
      </c>
      <c r="AD18" t="b">
        <v>0</v>
      </c>
      <c r="AE18" t="e">
        <f>COUNTIF(#REF!,ABDİ_OYMAĞI!B18)</f>
        <v>#REF!</v>
      </c>
    </row>
    <row r="19" spans="1:31" x14ac:dyDescent="0.2">
      <c r="A19">
        <v>380</v>
      </c>
      <c r="B19">
        <v>1141829</v>
      </c>
      <c r="C19">
        <v>42</v>
      </c>
      <c r="D19" t="s">
        <v>203</v>
      </c>
      <c r="E19" t="s">
        <v>204</v>
      </c>
      <c r="F19" t="s">
        <v>30</v>
      </c>
      <c r="G19">
        <v>9</v>
      </c>
      <c r="H19">
        <v>0</v>
      </c>
      <c r="I19">
        <v>0</v>
      </c>
      <c r="J19">
        <v>0</v>
      </c>
      <c r="K19">
        <v>0</v>
      </c>
      <c r="L19" t="s">
        <v>53</v>
      </c>
      <c r="M19" t="s">
        <v>205</v>
      </c>
      <c r="N19" t="s">
        <v>78</v>
      </c>
      <c r="O19" t="s">
        <v>206</v>
      </c>
      <c r="P19" t="s">
        <v>207</v>
      </c>
      <c r="Q19" t="s">
        <v>208</v>
      </c>
      <c r="R19" t="s">
        <v>209</v>
      </c>
      <c r="V19" t="s">
        <v>59</v>
      </c>
      <c r="W19" t="s">
        <v>42</v>
      </c>
      <c r="X19" t="s">
        <v>32</v>
      </c>
      <c r="Y19" t="s">
        <v>210</v>
      </c>
      <c r="Z19" s="1">
        <v>42025</v>
      </c>
      <c r="AA19" t="b">
        <v>0</v>
      </c>
      <c r="AB19" t="b">
        <v>0</v>
      </c>
      <c r="AC19" t="b">
        <v>0</v>
      </c>
      <c r="AD19" t="b">
        <v>0</v>
      </c>
      <c r="AE19" t="e">
        <f>COUNTIF(#REF!,ABDİ_OYMAĞI!B19)</f>
        <v>#REF!</v>
      </c>
    </row>
    <row r="20" spans="1:31" x14ac:dyDescent="0.2">
      <c r="A20">
        <v>381</v>
      </c>
      <c r="B20">
        <v>1141917</v>
      </c>
      <c r="C20">
        <v>42</v>
      </c>
      <c r="D20" t="s">
        <v>211</v>
      </c>
      <c r="E20" t="s">
        <v>167</v>
      </c>
      <c r="F20" t="s">
        <v>43</v>
      </c>
      <c r="G20">
        <v>3</v>
      </c>
      <c r="H20">
        <v>0</v>
      </c>
      <c r="I20">
        <v>0</v>
      </c>
      <c r="J20">
        <v>0</v>
      </c>
      <c r="K20">
        <v>0</v>
      </c>
      <c r="L20" t="s">
        <v>53</v>
      </c>
      <c r="M20" t="s">
        <v>212</v>
      </c>
      <c r="N20" t="s">
        <v>174</v>
      </c>
      <c r="O20" t="s">
        <v>170</v>
      </c>
      <c r="P20" t="s">
        <v>213</v>
      </c>
      <c r="U20" t="s">
        <v>214</v>
      </c>
      <c r="W20" t="s">
        <v>45</v>
      </c>
      <c r="X20" t="s">
        <v>46</v>
      </c>
      <c r="Y20" t="s">
        <v>215</v>
      </c>
      <c r="Z20" s="1">
        <v>42025</v>
      </c>
      <c r="AA20" t="b">
        <v>0</v>
      </c>
      <c r="AB20" t="b">
        <v>0</v>
      </c>
      <c r="AC20" t="b">
        <v>0</v>
      </c>
      <c r="AD20" t="b">
        <v>0</v>
      </c>
      <c r="AE20" t="e">
        <f>COUNTIF(#REF!,ABDİ_OYMAĞI!B20)</f>
        <v>#REF!</v>
      </c>
    </row>
    <row r="21" spans="1:31" hidden="1" x14ac:dyDescent="0.2">
      <c r="A21">
        <v>404</v>
      </c>
      <c r="B21">
        <v>852419</v>
      </c>
      <c r="C21">
        <v>41</v>
      </c>
      <c r="D21" t="s">
        <v>216</v>
      </c>
      <c r="E21" t="s">
        <v>217</v>
      </c>
      <c r="F21" t="s">
        <v>30</v>
      </c>
      <c r="G21">
        <v>6</v>
      </c>
      <c r="H21">
        <v>1</v>
      </c>
      <c r="I21">
        <v>0</v>
      </c>
      <c r="J21">
        <v>0</v>
      </c>
      <c r="K21">
        <v>0</v>
      </c>
      <c r="L21" t="s">
        <v>53</v>
      </c>
      <c r="M21" t="s">
        <v>218</v>
      </c>
      <c r="N21" t="s">
        <v>102</v>
      </c>
      <c r="R21" t="s">
        <v>219</v>
      </c>
      <c r="U21" t="s">
        <v>220</v>
      </c>
      <c r="W21" t="s">
        <v>48</v>
      </c>
      <c r="X21" t="s">
        <v>32</v>
      </c>
      <c r="Y21" t="s">
        <v>221</v>
      </c>
      <c r="Z21" s="1">
        <v>41981</v>
      </c>
      <c r="AA21" t="b">
        <v>0</v>
      </c>
      <c r="AB21" t="b">
        <v>0</v>
      </c>
      <c r="AC21" t="b">
        <v>0</v>
      </c>
      <c r="AD21" t="b">
        <v>0</v>
      </c>
      <c r="AE21" t="e">
        <f>COUNTIF(#REF!,ABDİ_OYMAĞI!B21)</f>
        <v>#REF!</v>
      </c>
    </row>
    <row r="22" spans="1:31" x14ac:dyDescent="0.2">
      <c r="A22">
        <v>443</v>
      </c>
      <c r="B22">
        <v>1140714</v>
      </c>
      <c r="C22">
        <v>41</v>
      </c>
      <c r="D22" t="s">
        <v>222</v>
      </c>
      <c r="E22" t="s">
        <v>62</v>
      </c>
      <c r="F22" t="s">
        <v>30</v>
      </c>
      <c r="G22">
        <v>5</v>
      </c>
      <c r="H22">
        <v>1</v>
      </c>
      <c r="I22">
        <v>0</v>
      </c>
      <c r="J22">
        <v>0</v>
      </c>
      <c r="K22">
        <v>0</v>
      </c>
      <c r="L22" t="s">
        <v>53</v>
      </c>
      <c r="M22" t="s">
        <v>223</v>
      </c>
      <c r="N22" t="s">
        <v>165</v>
      </c>
      <c r="O22" t="s">
        <v>224</v>
      </c>
      <c r="P22" t="s">
        <v>225</v>
      </c>
      <c r="Q22" t="s">
        <v>226</v>
      </c>
      <c r="U22" t="s">
        <v>227</v>
      </c>
      <c r="V22" t="s">
        <v>228</v>
      </c>
      <c r="W22" t="s">
        <v>37</v>
      </c>
      <c r="X22" t="s">
        <v>32</v>
      </c>
      <c r="Y22" t="s">
        <v>229</v>
      </c>
      <c r="Z22" s="1">
        <v>42025</v>
      </c>
      <c r="AA22" t="b">
        <v>0</v>
      </c>
      <c r="AB22" t="b">
        <v>0</v>
      </c>
      <c r="AC22" t="b">
        <v>0</v>
      </c>
      <c r="AD22" t="b">
        <v>0</v>
      </c>
      <c r="AE22" t="e">
        <f>COUNTIF(#REF!,ABDİ_OYMAĞI!B22)</f>
        <v>#REF!</v>
      </c>
    </row>
    <row r="23" spans="1:31" x14ac:dyDescent="0.2">
      <c r="A23">
        <v>494</v>
      </c>
      <c r="B23">
        <v>1111356</v>
      </c>
      <c r="C23">
        <v>40</v>
      </c>
      <c r="D23" t="s">
        <v>230</v>
      </c>
      <c r="E23" t="s">
        <v>133</v>
      </c>
      <c r="F23" t="s">
        <v>43</v>
      </c>
      <c r="G23">
        <v>5</v>
      </c>
      <c r="H23">
        <v>1</v>
      </c>
      <c r="I23">
        <v>0</v>
      </c>
      <c r="J23">
        <v>0</v>
      </c>
      <c r="K23">
        <v>0</v>
      </c>
      <c r="L23" t="s">
        <v>53</v>
      </c>
      <c r="M23" t="s">
        <v>72</v>
      </c>
      <c r="N23" t="s">
        <v>92</v>
      </c>
      <c r="O23" t="s">
        <v>231</v>
      </c>
      <c r="P23" t="s">
        <v>232</v>
      </c>
      <c r="Q23" t="s">
        <v>233</v>
      </c>
      <c r="U23" t="s">
        <v>234</v>
      </c>
      <c r="V23" t="s">
        <v>235</v>
      </c>
      <c r="W23" t="s">
        <v>40</v>
      </c>
      <c r="X23" t="s">
        <v>46</v>
      </c>
      <c r="Y23" t="s">
        <v>236</v>
      </c>
      <c r="Z23" s="1">
        <v>42025</v>
      </c>
      <c r="AA23" t="b">
        <v>0</v>
      </c>
      <c r="AB23" t="b">
        <v>0</v>
      </c>
      <c r="AC23" t="b">
        <v>0</v>
      </c>
      <c r="AD23" t="b">
        <v>0</v>
      </c>
      <c r="AE23" t="e">
        <f>COUNTIF(#REF!,ABDİ_OYMAĞI!B23)</f>
        <v>#REF!</v>
      </c>
    </row>
    <row r="24" spans="1:31" x14ac:dyDescent="0.2">
      <c r="A24">
        <v>495</v>
      </c>
      <c r="B24">
        <v>1114557</v>
      </c>
      <c r="C24">
        <v>40</v>
      </c>
      <c r="D24" t="s">
        <v>237</v>
      </c>
      <c r="E24" t="s">
        <v>190</v>
      </c>
      <c r="F24" t="s">
        <v>43</v>
      </c>
      <c r="G24">
        <v>5</v>
      </c>
      <c r="H24">
        <v>1</v>
      </c>
      <c r="I24">
        <v>0</v>
      </c>
      <c r="J24">
        <v>0</v>
      </c>
      <c r="K24">
        <v>0</v>
      </c>
      <c r="L24" t="s">
        <v>53</v>
      </c>
      <c r="M24" t="s">
        <v>82</v>
      </c>
      <c r="N24" t="s">
        <v>31</v>
      </c>
      <c r="O24" t="s">
        <v>238</v>
      </c>
      <c r="P24" t="s">
        <v>239</v>
      </c>
      <c r="Q24" t="s">
        <v>240</v>
      </c>
      <c r="R24" t="s">
        <v>241</v>
      </c>
      <c r="U24" t="s">
        <v>87</v>
      </c>
      <c r="W24" t="s">
        <v>47</v>
      </c>
      <c r="X24" t="s">
        <v>46</v>
      </c>
      <c r="Y24" t="s">
        <v>242</v>
      </c>
      <c r="Z24" s="1">
        <v>42025</v>
      </c>
      <c r="AA24" t="b">
        <v>0</v>
      </c>
      <c r="AB24" t="b">
        <v>0</v>
      </c>
      <c r="AC24" t="b">
        <v>0</v>
      </c>
      <c r="AD24" t="b">
        <v>0</v>
      </c>
      <c r="AE24" t="e">
        <f>COUNTIF(#REF!,ABDİ_OYMAĞI!B24)</f>
        <v>#REF!</v>
      </c>
    </row>
    <row r="25" spans="1:31" x14ac:dyDescent="0.2">
      <c r="A25">
        <v>497</v>
      </c>
      <c r="B25">
        <v>1140702</v>
      </c>
      <c r="C25">
        <v>40</v>
      </c>
      <c r="D25" t="s">
        <v>243</v>
      </c>
      <c r="E25" t="s">
        <v>113</v>
      </c>
      <c r="F25" t="s">
        <v>30</v>
      </c>
      <c r="G25">
        <v>6</v>
      </c>
      <c r="H25">
        <v>0</v>
      </c>
      <c r="I25">
        <v>0</v>
      </c>
      <c r="J25">
        <v>0</v>
      </c>
      <c r="K25">
        <v>0</v>
      </c>
      <c r="L25" t="s">
        <v>53</v>
      </c>
      <c r="M25" t="s">
        <v>244</v>
      </c>
      <c r="N25" t="s">
        <v>90</v>
      </c>
      <c r="O25" t="s">
        <v>245</v>
      </c>
      <c r="P25" t="s">
        <v>246</v>
      </c>
      <c r="R25" t="s">
        <v>247</v>
      </c>
      <c r="V25" t="s">
        <v>248</v>
      </c>
      <c r="W25" t="s">
        <v>37</v>
      </c>
      <c r="X25" t="s">
        <v>46</v>
      </c>
      <c r="Y25" t="s">
        <v>249</v>
      </c>
      <c r="Z25" s="1">
        <v>42025</v>
      </c>
      <c r="AA25" t="b">
        <v>0</v>
      </c>
      <c r="AB25" t="b">
        <v>0</v>
      </c>
      <c r="AC25" t="b">
        <v>0</v>
      </c>
      <c r="AD25" t="b">
        <v>0</v>
      </c>
      <c r="AE25" t="e">
        <f>COUNTIF(#REF!,ABDİ_OYMAĞI!B25)</f>
        <v>#REF!</v>
      </c>
    </row>
    <row r="26" spans="1:31" hidden="1" x14ac:dyDescent="0.2">
      <c r="A26">
        <v>606</v>
      </c>
      <c r="B26">
        <v>1114798</v>
      </c>
      <c r="C26">
        <v>38</v>
      </c>
      <c r="D26" t="s">
        <v>250</v>
      </c>
      <c r="E26" t="s">
        <v>251</v>
      </c>
      <c r="F26" t="s">
        <v>43</v>
      </c>
      <c r="G26">
        <v>3</v>
      </c>
      <c r="H26">
        <v>1</v>
      </c>
      <c r="I26">
        <v>0</v>
      </c>
      <c r="J26">
        <v>1</v>
      </c>
      <c r="K26">
        <v>0</v>
      </c>
      <c r="L26" t="s">
        <v>53</v>
      </c>
      <c r="M26" t="s">
        <v>252</v>
      </c>
      <c r="N26" t="s">
        <v>253</v>
      </c>
      <c r="R26" t="s">
        <v>254</v>
      </c>
      <c r="U26" t="s">
        <v>39</v>
      </c>
      <c r="V26" t="s">
        <v>255</v>
      </c>
      <c r="W26" t="s">
        <v>49</v>
      </c>
      <c r="X26" t="s">
        <v>46</v>
      </c>
      <c r="Y26" t="s">
        <v>256</v>
      </c>
      <c r="Z26" s="1">
        <v>42025</v>
      </c>
      <c r="AA26" t="b">
        <v>0</v>
      </c>
      <c r="AB26" t="b">
        <v>0</v>
      </c>
      <c r="AC26" t="b">
        <v>0</v>
      </c>
      <c r="AD26" t="b">
        <v>0</v>
      </c>
      <c r="AE26" t="e">
        <f>COUNTIF(#REF!,ABDİ_OYMAĞI!B26)</f>
        <v>#REF!</v>
      </c>
    </row>
    <row r="27" spans="1:31" x14ac:dyDescent="0.2">
      <c r="A27">
        <v>671</v>
      </c>
      <c r="B27">
        <v>1142259</v>
      </c>
      <c r="C27">
        <v>37</v>
      </c>
      <c r="D27" t="s">
        <v>257</v>
      </c>
      <c r="E27" t="s">
        <v>258</v>
      </c>
      <c r="F27" t="s">
        <v>30</v>
      </c>
      <c r="G27">
        <v>6</v>
      </c>
      <c r="H27">
        <v>1</v>
      </c>
      <c r="I27">
        <v>0</v>
      </c>
      <c r="J27">
        <v>0</v>
      </c>
      <c r="K27">
        <v>0</v>
      </c>
      <c r="L27" t="s">
        <v>53</v>
      </c>
      <c r="M27" t="s">
        <v>72</v>
      </c>
      <c r="N27" t="s">
        <v>35</v>
      </c>
      <c r="O27" t="s">
        <v>259</v>
      </c>
      <c r="P27" t="s">
        <v>260</v>
      </c>
      <c r="Q27" t="s">
        <v>261</v>
      </c>
      <c r="R27" t="s">
        <v>262</v>
      </c>
      <c r="U27" t="s">
        <v>41</v>
      </c>
      <c r="V27" t="s">
        <v>75</v>
      </c>
      <c r="W27" t="s">
        <v>48</v>
      </c>
      <c r="X27" t="s">
        <v>76</v>
      </c>
      <c r="Y27" t="s">
        <v>263</v>
      </c>
      <c r="Z27" s="1">
        <v>42025</v>
      </c>
      <c r="AA27" t="b">
        <v>0</v>
      </c>
      <c r="AB27" t="b">
        <v>0</v>
      </c>
      <c r="AC27" t="b">
        <v>0</v>
      </c>
      <c r="AD27" t="b">
        <v>0</v>
      </c>
      <c r="AE27" t="e">
        <f>COUNTIF(#REF!,ABDİ_OYMAĞI!B27)</f>
        <v>#REF!</v>
      </c>
    </row>
    <row r="28" spans="1:31" x14ac:dyDescent="0.2">
      <c r="A28">
        <v>672</v>
      </c>
      <c r="B28">
        <v>1142264</v>
      </c>
      <c r="C28">
        <v>37</v>
      </c>
      <c r="D28" t="s">
        <v>264</v>
      </c>
      <c r="E28" t="s">
        <v>265</v>
      </c>
      <c r="F28" t="s">
        <v>30</v>
      </c>
      <c r="G28">
        <v>5</v>
      </c>
      <c r="H28">
        <v>2</v>
      </c>
      <c r="I28">
        <v>0</v>
      </c>
      <c r="J28">
        <v>1</v>
      </c>
      <c r="K28">
        <v>0</v>
      </c>
      <c r="L28" t="s">
        <v>53</v>
      </c>
      <c r="M28" t="s">
        <v>266</v>
      </c>
      <c r="N28" t="s">
        <v>267</v>
      </c>
      <c r="O28" t="s">
        <v>178</v>
      </c>
      <c r="P28" t="s">
        <v>268</v>
      </c>
      <c r="Q28" t="s">
        <v>269</v>
      </c>
      <c r="R28" t="s">
        <v>270</v>
      </c>
      <c r="U28" t="s">
        <v>41</v>
      </c>
      <c r="V28" t="s">
        <v>271</v>
      </c>
      <c r="W28" t="s">
        <v>48</v>
      </c>
      <c r="X28" t="s">
        <v>32</v>
      </c>
      <c r="Y28" t="s">
        <v>272</v>
      </c>
      <c r="Z28" s="1">
        <v>42025</v>
      </c>
      <c r="AA28" t="b">
        <v>0</v>
      </c>
      <c r="AB28" t="b">
        <v>0</v>
      </c>
      <c r="AC28" t="b">
        <v>0</v>
      </c>
      <c r="AD28" t="b">
        <v>0</v>
      </c>
      <c r="AE28" t="e">
        <f>COUNTIF(#REF!,ABDİ_OYMAĞI!B28)</f>
        <v>#REF!</v>
      </c>
    </row>
    <row r="29" spans="1:31" x14ac:dyDescent="0.2">
      <c r="A29">
        <v>739</v>
      </c>
      <c r="B29">
        <v>1111360</v>
      </c>
      <c r="C29">
        <v>36</v>
      </c>
      <c r="D29" t="s">
        <v>273</v>
      </c>
      <c r="E29" t="s">
        <v>113</v>
      </c>
      <c r="F29" t="s">
        <v>43</v>
      </c>
      <c r="G29">
        <v>2</v>
      </c>
      <c r="H29">
        <v>0</v>
      </c>
      <c r="I29">
        <v>0</v>
      </c>
      <c r="J29">
        <v>0</v>
      </c>
      <c r="K29">
        <v>0</v>
      </c>
      <c r="L29" t="s">
        <v>53</v>
      </c>
      <c r="M29" t="s">
        <v>274</v>
      </c>
      <c r="N29" t="s">
        <v>142</v>
      </c>
      <c r="O29" t="s">
        <v>275</v>
      </c>
      <c r="P29" t="s">
        <v>276</v>
      </c>
      <c r="U29" t="s">
        <v>277</v>
      </c>
      <c r="W29" t="s">
        <v>40</v>
      </c>
      <c r="X29" t="s">
        <v>46</v>
      </c>
      <c r="Y29" t="s">
        <v>278</v>
      </c>
      <c r="Z29" s="1">
        <v>42025</v>
      </c>
      <c r="AA29" t="b">
        <v>0</v>
      </c>
      <c r="AB29" t="b">
        <v>0</v>
      </c>
      <c r="AC29" t="b">
        <v>0</v>
      </c>
      <c r="AD29" t="b">
        <v>0</v>
      </c>
      <c r="AE29" t="e">
        <f>COUNTIF(#REF!,ABDİ_OYMAĞI!B29)</f>
        <v>#REF!</v>
      </c>
    </row>
    <row r="30" spans="1:31" x14ac:dyDescent="0.2">
      <c r="A30">
        <v>740</v>
      </c>
      <c r="B30">
        <v>1114550</v>
      </c>
      <c r="C30">
        <v>36</v>
      </c>
      <c r="D30" t="s">
        <v>279</v>
      </c>
      <c r="E30" t="s">
        <v>280</v>
      </c>
      <c r="F30" t="s">
        <v>43</v>
      </c>
      <c r="G30">
        <v>9</v>
      </c>
      <c r="H30">
        <v>0</v>
      </c>
      <c r="I30">
        <v>0</v>
      </c>
      <c r="J30">
        <v>0</v>
      </c>
      <c r="K30">
        <v>0</v>
      </c>
      <c r="L30" t="s">
        <v>53</v>
      </c>
      <c r="M30" t="s">
        <v>281</v>
      </c>
      <c r="N30" t="s">
        <v>31</v>
      </c>
      <c r="O30" t="s">
        <v>282</v>
      </c>
      <c r="P30" t="s">
        <v>283</v>
      </c>
      <c r="Q30" t="s">
        <v>284</v>
      </c>
      <c r="U30" t="s">
        <v>87</v>
      </c>
      <c r="V30" t="s">
        <v>285</v>
      </c>
      <c r="W30" t="s">
        <v>47</v>
      </c>
      <c r="X30" t="s">
        <v>32</v>
      </c>
      <c r="Y30" t="s">
        <v>286</v>
      </c>
      <c r="Z30" s="1">
        <v>42025</v>
      </c>
      <c r="AA30" t="b">
        <v>0</v>
      </c>
      <c r="AB30" t="b">
        <v>0</v>
      </c>
      <c r="AC30" t="b">
        <v>0</v>
      </c>
      <c r="AD30" t="b">
        <v>0</v>
      </c>
      <c r="AE30" t="e">
        <f>COUNTIF(#REF!,ABDİ_OYMAĞI!B30)</f>
        <v>#REF!</v>
      </c>
    </row>
    <row r="31" spans="1:31" x14ac:dyDescent="0.2">
      <c r="A31">
        <v>743</v>
      </c>
      <c r="B31">
        <v>1140782</v>
      </c>
      <c r="C31">
        <v>36</v>
      </c>
      <c r="D31" t="s">
        <v>287</v>
      </c>
      <c r="E31" t="s">
        <v>288</v>
      </c>
      <c r="F31" t="s">
        <v>43</v>
      </c>
      <c r="G31">
        <v>6</v>
      </c>
      <c r="H31">
        <v>0</v>
      </c>
      <c r="I31">
        <v>0</v>
      </c>
      <c r="J31">
        <v>0</v>
      </c>
      <c r="K31">
        <v>0</v>
      </c>
      <c r="L31" t="s">
        <v>53</v>
      </c>
      <c r="M31" t="s">
        <v>289</v>
      </c>
      <c r="N31" t="s">
        <v>290</v>
      </c>
      <c r="O31" t="s">
        <v>291</v>
      </c>
      <c r="P31" t="s">
        <v>292</v>
      </c>
      <c r="Q31" t="s">
        <v>293</v>
      </c>
      <c r="R31" t="s">
        <v>294</v>
      </c>
      <c r="U31" t="s">
        <v>295</v>
      </c>
      <c r="W31" t="s">
        <v>50</v>
      </c>
      <c r="X31" t="s">
        <v>32</v>
      </c>
      <c r="Y31" t="s">
        <v>296</v>
      </c>
      <c r="Z31" s="1">
        <v>42025</v>
      </c>
      <c r="AA31" t="b">
        <v>0</v>
      </c>
      <c r="AB31" t="b">
        <v>0</v>
      </c>
      <c r="AC31" t="b">
        <v>0</v>
      </c>
      <c r="AD31" t="b">
        <v>0</v>
      </c>
      <c r="AE31" t="e">
        <f>COUNTIF(#REF!,ABDİ_OYMAĞI!B31)</f>
        <v>#REF!</v>
      </c>
    </row>
    <row r="32" spans="1:31" x14ac:dyDescent="0.2">
      <c r="A32">
        <v>744</v>
      </c>
      <c r="B32">
        <v>1140799</v>
      </c>
      <c r="C32">
        <v>36</v>
      </c>
      <c r="D32" t="s">
        <v>297</v>
      </c>
      <c r="E32" t="s">
        <v>133</v>
      </c>
      <c r="F32" t="s">
        <v>43</v>
      </c>
      <c r="G32">
        <v>5</v>
      </c>
      <c r="H32">
        <v>0</v>
      </c>
      <c r="I32">
        <v>0</v>
      </c>
      <c r="J32">
        <v>0</v>
      </c>
      <c r="K32">
        <v>0</v>
      </c>
      <c r="L32" t="s">
        <v>53</v>
      </c>
      <c r="M32" t="s">
        <v>298</v>
      </c>
      <c r="N32" t="s">
        <v>79</v>
      </c>
      <c r="O32" t="s">
        <v>299</v>
      </c>
      <c r="P32" t="s">
        <v>300</v>
      </c>
      <c r="Q32" t="s">
        <v>301</v>
      </c>
      <c r="R32" t="s">
        <v>302</v>
      </c>
      <c r="U32" t="s">
        <v>303</v>
      </c>
      <c r="W32" t="s">
        <v>50</v>
      </c>
      <c r="X32" t="s">
        <v>32</v>
      </c>
      <c r="Y32" t="s">
        <v>304</v>
      </c>
      <c r="Z32" s="1">
        <v>42025</v>
      </c>
      <c r="AA32" t="b">
        <v>0</v>
      </c>
      <c r="AB32" t="b">
        <v>0</v>
      </c>
      <c r="AC32" t="b">
        <v>0</v>
      </c>
      <c r="AD32" t="b">
        <v>0</v>
      </c>
      <c r="AE32" t="e">
        <f>COUNTIF(#REF!,ABDİ_OYMAĞI!B32)</f>
        <v>#REF!</v>
      </c>
    </row>
    <row r="33" spans="1:31" x14ac:dyDescent="0.2">
      <c r="A33">
        <v>746</v>
      </c>
      <c r="B33">
        <v>1141914</v>
      </c>
      <c r="C33">
        <v>36</v>
      </c>
      <c r="D33" t="s">
        <v>305</v>
      </c>
      <c r="E33" t="s">
        <v>167</v>
      </c>
      <c r="F33" t="s">
        <v>30</v>
      </c>
      <c r="G33">
        <v>2</v>
      </c>
      <c r="H33">
        <v>0</v>
      </c>
      <c r="I33">
        <v>0</v>
      </c>
      <c r="J33">
        <v>0</v>
      </c>
      <c r="K33">
        <v>0</v>
      </c>
      <c r="L33" t="s">
        <v>53</v>
      </c>
      <c r="M33" t="s">
        <v>212</v>
      </c>
      <c r="N33" t="s">
        <v>174</v>
      </c>
      <c r="O33" t="s">
        <v>170</v>
      </c>
      <c r="P33" t="s">
        <v>306</v>
      </c>
      <c r="Q33" t="s">
        <v>307</v>
      </c>
      <c r="U33" t="s">
        <v>308</v>
      </c>
      <c r="W33" t="s">
        <v>45</v>
      </c>
      <c r="X33" t="s">
        <v>46</v>
      </c>
      <c r="Y33" t="s">
        <v>309</v>
      </c>
      <c r="Z33" s="1">
        <v>42025</v>
      </c>
      <c r="AA33" t="b">
        <v>0</v>
      </c>
      <c r="AB33" t="b">
        <v>0</v>
      </c>
      <c r="AC33" t="b">
        <v>0</v>
      </c>
      <c r="AD33" t="b">
        <v>0</v>
      </c>
      <c r="AE33" t="e">
        <f>COUNTIF(#REF!,ABDİ_OYMAĞI!B33)</f>
        <v>#REF!</v>
      </c>
    </row>
    <row r="34" spans="1:31" x14ac:dyDescent="0.2">
      <c r="A34">
        <v>810</v>
      </c>
      <c r="B34">
        <v>1142260</v>
      </c>
      <c r="C34">
        <v>35</v>
      </c>
      <c r="D34" t="s">
        <v>310</v>
      </c>
      <c r="E34" t="s">
        <v>311</v>
      </c>
      <c r="F34" t="s">
        <v>30</v>
      </c>
      <c r="G34">
        <v>5</v>
      </c>
      <c r="H34">
        <v>1</v>
      </c>
      <c r="I34">
        <v>0</v>
      </c>
      <c r="J34">
        <v>0</v>
      </c>
      <c r="K34">
        <v>0</v>
      </c>
      <c r="L34" t="s">
        <v>53</v>
      </c>
      <c r="M34" t="s">
        <v>114</v>
      </c>
      <c r="N34" t="s">
        <v>35</v>
      </c>
      <c r="O34" t="s">
        <v>312</v>
      </c>
      <c r="P34" t="s">
        <v>313</v>
      </c>
      <c r="Q34" t="s">
        <v>314</v>
      </c>
      <c r="U34" t="s">
        <v>315</v>
      </c>
      <c r="V34" t="s">
        <v>75</v>
      </c>
      <c r="W34" t="s">
        <v>48</v>
      </c>
      <c r="X34" t="s">
        <v>76</v>
      </c>
      <c r="Y34" t="s">
        <v>316</v>
      </c>
      <c r="Z34" s="1">
        <v>42025</v>
      </c>
      <c r="AA34" t="b">
        <v>0</v>
      </c>
      <c r="AB34" t="b">
        <v>0</v>
      </c>
      <c r="AC34" t="b">
        <v>0</v>
      </c>
      <c r="AD34" t="b">
        <v>0</v>
      </c>
      <c r="AE34" t="e">
        <f>COUNTIF(#REF!,ABDİ_OYMAĞI!B34)</f>
        <v>#REF!</v>
      </c>
    </row>
    <row r="35" spans="1:31" x14ac:dyDescent="0.2">
      <c r="A35">
        <v>930</v>
      </c>
      <c r="B35">
        <v>1140793</v>
      </c>
      <c r="C35">
        <v>33</v>
      </c>
      <c r="D35" t="s">
        <v>317</v>
      </c>
      <c r="E35" t="s">
        <v>318</v>
      </c>
      <c r="F35" t="s">
        <v>30</v>
      </c>
      <c r="G35">
        <v>3</v>
      </c>
      <c r="H35">
        <v>1</v>
      </c>
      <c r="I35">
        <v>1</v>
      </c>
      <c r="J35">
        <v>0</v>
      </c>
      <c r="K35">
        <v>0</v>
      </c>
      <c r="L35" t="s">
        <v>53</v>
      </c>
      <c r="M35" t="s">
        <v>289</v>
      </c>
      <c r="N35" t="s">
        <v>319</v>
      </c>
      <c r="O35" t="s">
        <v>320</v>
      </c>
      <c r="P35" t="s">
        <v>321</v>
      </c>
      <c r="R35" t="s">
        <v>322</v>
      </c>
      <c r="U35" t="s">
        <v>323</v>
      </c>
      <c r="W35" t="s">
        <v>50</v>
      </c>
      <c r="X35" t="s">
        <v>46</v>
      </c>
      <c r="Y35" t="s">
        <v>324</v>
      </c>
      <c r="Z35" s="1">
        <v>42025</v>
      </c>
      <c r="AA35" t="b">
        <v>0</v>
      </c>
      <c r="AB35" t="b">
        <v>0</v>
      </c>
      <c r="AC35" t="b">
        <v>0</v>
      </c>
      <c r="AD35" t="b">
        <v>0</v>
      </c>
      <c r="AE35" t="e">
        <f>COUNTIF(#REF!,ABDİ_OYMAĞI!B35)</f>
        <v>#REF!</v>
      </c>
    </row>
    <row r="36" spans="1:31" x14ac:dyDescent="0.2">
      <c r="A36">
        <v>932</v>
      </c>
      <c r="B36">
        <v>1141909</v>
      </c>
      <c r="C36">
        <v>33</v>
      </c>
      <c r="D36" t="s">
        <v>325</v>
      </c>
      <c r="E36" t="s">
        <v>280</v>
      </c>
      <c r="F36" t="s">
        <v>30</v>
      </c>
      <c r="G36">
        <v>5</v>
      </c>
      <c r="H36">
        <v>0</v>
      </c>
      <c r="I36">
        <v>0</v>
      </c>
      <c r="J36">
        <v>0</v>
      </c>
      <c r="K36">
        <v>0</v>
      </c>
      <c r="L36" t="s">
        <v>53</v>
      </c>
      <c r="M36" t="s">
        <v>252</v>
      </c>
      <c r="N36" t="s">
        <v>143</v>
      </c>
      <c r="O36" t="s">
        <v>326</v>
      </c>
      <c r="P36" t="s">
        <v>327</v>
      </c>
      <c r="U36" t="s">
        <v>111</v>
      </c>
      <c r="W36" t="s">
        <v>45</v>
      </c>
      <c r="X36" t="s">
        <v>46</v>
      </c>
      <c r="Y36" t="s">
        <v>328</v>
      </c>
      <c r="Z36" s="1">
        <v>42025</v>
      </c>
      <c r="AA36" t="b">
        <v>0</v>
      </c>
      <c r="AB36" t="b">
        <v>0</v>
      </c>
      <c r="AC36" t="b">
        <v>0</v>
      </c>
      <c r="AD36" t="b">
        <v>0</v>
      </c>
      <c r="AE36" t="e">
        <f>COUNTIF(#REF!,ABDİ_OYMAĞI!B36)</f>
        <v>#REF!</v>
      </c>
    </row>
    <row r="37" spans="1:31" x14ac:dyDescent="0.2">
      <c r="A37">
        <v>985</v>
      </c>
      <c r="B37">
        <v>1114801</v>
      </c>
      <c r="C37">
        <v>32</v>
      </c>
      <c r="D37" t="s">
        <v>329</v>
      </c>
      <c r="E37" t="s">
        <v>251</v>
      </c>
      <c r="F37" t="s">
        <v>30</v>
      </c>
      <c r="G37">
        <v>7</v>
      </c>
      <c r="H37">
        <v>0</v>
      </c>
      <c r="I37">
        <v>0</v>
      </c>
      <c r="J37">
        <v>0</v>
      </c>
      <c r="K37">
        <v>0</v>
      </c>
      <c r="L37" t="s">
        <v>53</v>
      </c>
      <c r="M37" t="s">
        <v>330</v>
      </c>
      <c r="N37" t="s">
        <v>331</v>
      </c>
      <c r="O37" t="s">
        <v>332</v>
      </c>
      <c r="P37" t="s">
        <v>333</v>
      </c>
      <c r="Q37" t="s">
        <v>334</v>
      </c>
      <c r="R37" t="s">
        <v>335</v>
      </c>
      <c r="U37" t="s">
        <v>39</v>
      </c>
      <c r="V37" t="s">
        <v>255</v>
      </c>
      <c r="W37" t="s">
        <v>49</v>
      </c>
      <c r="X37" t="s">
        <v>46</v>
      </c>
      <c r="Y37" t="s">
        <v>336</v>
      </c>
      <c r="Z37" s="1">
        <v>42025</v>
      </c>
      <c r="AA37" t="b">
        <v>0</v>
      </c>
      <c r="AB37" t="b">
        <v>0</v>
      </c>
      <c r="AC37" t="b">
        <v>0</v>
      </c>
      <c r="AD37" t="b">
        <v>0</v>
      </c>
      <c r="AE37" t="e">
        <f>COUNTIF(#REF!,ABDİ_OYMAĞI!B37)</f>
        <v>#REF!</v>
      </c>
    </row>
    <row r="38" spans="1:31" hidden="1" x14ac:dyDescent="0.2">
      <c r="A38">
        <v>1007</v>
      </c>
      <c r="B38">
        <v>852418</v>
      </c>
      <c r="C38">
        <v>31</v>
      </c>
      <c r="D38" t="s">
        <v>337</v>
      </c>
      <c r="E38" t="s">
        <v>338</v>
      </c>
      <c r="F38" t="s">
        <v>30</v>
      </c>
      <c r="G38">
        <v>3</v>
      </c>
      <c r="H38">
        <v>1</v>
      </c>
      <c r="I38">
        <v>1</v>
      </c>
      <c r="J38">
        <v>0</v>
      </c>
      <c r="K38">
        <v>0</v>
      </c>
      <c r="L38" t="s">
        <v>53</v>
      </c>
      <c r="M38" t="s">
        <v>339</v>
      </c>
      <c r="N38" t="s">
        <v>340</v>
      </c>
      <c r="R38" t="s">
        <v>341</v>
      </c>
      <c r="U38" t="s">
        <v>342</v>
      </c>
      <c r="W38" t="s">
        <v>48</v>
      </c>
      <c r="X38" t="s">
        <v>38</v>
      </c>
      <c r="Y38" t="s">
        <v>343</v>
      </c>
      <c r="Z38" s="1">
        <v>41981</v>
      </c>
      <c r="AA38" t="b">
        <v>0</v>
      </c>
      <c r="AB38" t="b">
        <v>0</v>
      </c>
      <c r="AC38" t="b">
        <v>0</v>
      </c>
      <c r="AD38" t="b">
        <v>0</v>
      </c>
      <c r="AE38" t="e">
        <f>COUNTIF(#REF!,ABDİ_OYMAĞI!B38)</f>
        <v>#REF!</v>
      </c>
    </row>
    <row r="39" spans="1:31" x14ac:dyDescent="0.2">
      <c r="A39">
        <v>1050</v>
      </c>
      <c r="B39">
        <v>1114800</v>
      </c>
      <c r="C39">
        <v>31</v>
      </c>
      <c r="D39" t="s">
        <v>344</v>
      </c>
      <c r="E39" t="s">
        <v>124</v>
      </c>
      <c r="F39" t="s">
        <v>30</v>
      </c>
      <c r="G39">
        <v>5</v>
      </c>
      <c r="H39">
        <v>1</v>
      </c>
      <c r="I39">
        <v>0</v>
      </c>
      <c r="J39">
        <v>0</v>
      </c>
      <c r="K39">
        <v>0</v>
      </c>
      <c r="L39" t="s">
        <v>53</v>
      </c>
      <c r="M39" t="s">
        <v>345</v>
      </c>
      <c r="N39" t="s">
        <v>126</v>
      </c>
      <c r="O39" t="s">
        <v>346</v>
      </c>
      <c r="P39" t="s">
        <v>347</v>
      </c>
      <c r="Q39" t="s">
        <v>348</v>
      </c>
      <c r="R39" t="s">
        <v>349</v>
      </c>
      <c r="U39" t="s">
        <v>39</v>
      </c>
      <c r="V39" t="s">
        <v>255</v>
      </c>
      <c r="W39" t="s">
        <v>49</v>
      </c>
      <c r="X39" t="s">
        <v>46</v>
      </c>
      <c r="Y39" t="s">
        <v>350</v>
      </c>
      <c r="Z39" s="1">
        <v>42025</v>
      </c>
      <c r="AA39" t="b">
        <v>0</v>
      </c>
      <c r="AB39" t="b">
        <v>0</v>
      </c>
      <c r="AC39" t="b">
        <v>0</v>
      </c>
      <c r="AD39" t="b">
        <v>0</v>
      </c>
      <c r="AE39" t="e">
        <f>COUNTIF(#REF!,ABDİ_OYMAĞI!B39)</f>
        <v>#REF!</v>
      </c>
    </row>
    <row r="40" spans="1:31" x14ac:dyDescent="0.2">
      <c r="A40">
        <v>1054</v>
      </c>
      <c r="B40">
        <v>1141911</v>
      </c>
      <c r="C40">
        <v>31</v>
      </c>
      <c r="D40" t="s">
        <v>351</v>
      </c>
      <c r="E40" t="s">
        <v>352</v>
      </c>
      <c r="F40" t="s">
        <v>43</v>
      </c>
      <c r="G40">
        <v>4</v>
      </c>
      <c r="H40">
        <v>1</v>
      </c>
      <c r="I40">
        <v>0</v>
      </c>
      <c r="J40">
        <v>0</v>
      </c>
      <c r="K40">
        <v>0</v>
      </c>
      <c r="L40" t="s">
        <v>53</v>
      </c>
      <c r="M40" t="s">
        <v>353</v>
      </c>
      <c r="N40" t="s">
        <v>91</v>
      </c>
      <c r="O40" t="s">
        <v>354</v>
      </c>
      <c r="P40" t="s">
        <v>355</v>
      </c>
      <c r="Q40" t="s">
        <v>356</v>
      </c>
      <c r="U40" t="s">
        <v>111</v>
      </c>
      <c r="W40" t="s">
        <v>45</v>
      </c>
      <c r="X40" t="s">
        <v>34</v>
      </c>
      <c r="Y40" t="s">
        <v>357</v>
      </c>
      <c r="Z40" s="1">
        <v>42025</v>
      </c>
      <c r="AA40" t="b">
        <v>0</v>
      </c>
      <c r="AB40" t="b">
        <v>0</v>
      </c>
      <c r="AC40" t="b">
        <v>0</v>
      </c>
      <c r="AD40" t="b">
        <v>0</v>
      </c>
      <c r="AE40" t="e">
        <f>COUNTIF(#REF!,ABDİ_OYMAĞI!B40)</f>
        <v>#REF!</v>
      </c>
    </row>
    <row r="41" spans="1:31" hidden="1" x14ac:dyDescent="0.2">
      <c r="A41">
        <v>1077</v>
      </c>
      <c r="B41">
        <v>852417</v>
      </c>
      <c r="C41">
        <v>30</v>
      </c>
      <c r="D41" t="s">
        <v>358</v>
      </c>
      <c r="E41" t="s">
        <v>359</v>
      </c>
      <c r="F41" t="s">
        <v>43</v>
      </c>
      <c r="G41">
        <v>4</v>
      </c>
      <c r="H41">
        <v>1</v>
      </c>
      <c r="I41">
        <v>0</v>
      </c>
      <c r="J41">
        <v>1</v>
      </c>
      <c r="K41">
        <v>0</v>
      </c>
      <c r="L41" t="s">
        <v>53</v>
      </c>
      <c r="M41" t="s">
        <v>360</v>
      </c>
      <c r="N41" t="s">
        <v>361</v>
      </c>
      <c r="R41" t="s">
        <v>362</v>
      </c>
      <c r="U41" t="s">
        <v>141</v>
      </c>
      <c r="W41" t="s">
        <v>48</v>
      </c>
      <c r="X41" t="s">
        <v>34</v>
      </c>
      <c r="Y41" t="s">
        <v>363</v>
      </c>
      <c r="Z41" s="1">
        <v>41981</v>
      </c>
      <c r="AA41" t="b">
        <v>0</v>
      </c>
      <c r="AB41" t="b">
        <v>0</v>
      </c>
      <c r="AC41" t="b">
        <v>0</v>
      </c>
      <c r="AD41" t="b">
        <v>0</v>
      </c>
      <c r="AE41" t="e">
        <f>COUNTIF(#REF!,ABDİ_OYMAĞI!B41)</f>
        <v>#REF!</v>
      </c>
    </row>
    <row r="42" spans="1:31" x14ac:dyDescent="0.2">
      <c r="A42">
        <v>1117</v>
      </c>
      <c r="B42">
        <v>1140719</v>
      </c>
      <c r="C42">
        <v>30</v>
      </c>
      <c r="D42" t="s">
        <v>364</v>
      </c>
      <c r="E42" t="s">
        <v>365</v>
      </c>
      <c r="F42" t="s">
        <v>30</v>
      </c>
      <c r="G42">
        <v>9</v>
      </c>
      <c r="H42">
        <v>1</v>
      </c>
      <c r="I42">
        <v>0</v>
      </c>
      <c r="J42">
        <v>0</v>
      </c>
      <c r="K42">
        <v>1</v>
      </c>
      <c r="L42" t="s">
        <v>53</v>
      </c>
      <c r="M42" t="s">
        <v>366</v>
      </c>
      <c r="N42" t="s">
        <v>44</v>
      </c>
      <c r="O42" t="s">
        <v>367</v>
      </c>
      <c r="P42" t="s">
        <v>368</v>
      </c>
      <c r="Q42" t="s">
        <v>369</v>
      </c>
      <c r="V42" t="s">
        <v>228</v>
      </c>
      <c r="W42" t="s">
        <v>37</v>
      </c>
      <c r="X42" t="s">
        <v>32</v>
      </c>
      <c r="Y42" t="s">
        <v>370</v>
      </c>
      <c r="Z42" s="1">
        <v>42025</v>
      </c>
      <c r="AA42" t="b">
        <v>0</v>
      </c>
      <c r="AB42" t="b">
        <v>0</v>
      </c>
      <c r="AC42" t="b">
        <v>0</v>
      </c>
      <c r="AD42" t="b">
        <v>0</v>
      </c>
      <c r="AE42" t="e">
        <f>COUNTIF(#REF!,ABDİ_OYMAĞI!B42)</f>
        <v>#REF!</v>
      </c>
    </row>
    <row r="43" spans="1:31" x14ac:dyDescent="0.2">
      <c r="A43">
        <v>1167</v>
      </c>
      <c r="B43">
        <v>1140789</v>
      </c>
      <c r="C43">
        <v>29</v>
      </c>
      <c r="D43" t="s">
        <v>371</v>
      </c>
      <c r="E43" t="s">
        <v>318</v>
      </c>
      <c r="F43" t="s">
        <v>30</v>
      </c>
      <c r="G43">
        <v>4</v>
      </c>
      <c r="H43">
        <v>0</v>
      </c>
      <c r="I43">
        <v>0</v>
      </c>
      <c r="J43">
        <v>0</v>
      </c>
      <c r="K43">
        <v>0</v>
      </c>
      <c r="L43" t="s">
        <v>53</v>
      </c>
      <c r="M43" t="s">
        <v>298</v>
      </c>
      <c r="N43" t="s">
        <v>319</v>
      </c>
      <c r="O43" t="s">
        <v>320</v>
      </c>
      <c r="P43" t="s">
        <v>372</v>
      </c>
      <c r="R43" t="s">
        <v>373</v>
      </c>
      <c r="U43" t="s">
        <v>172</v>
      </c>
      <c r="W43" t="s">
        <v>50</v>
      </c>
      <c r="X43" t="s">
        <v>46</v>
      </c>
      <c r="Y43" t="s">
        <v>374</v>
      </c>
      <c r="Z43" s="1">
        <v>42025</v>
      </c>
      <c r="AA43" t="b">
        <v>0</v>
      </c>
      <c r="AB43" t="b">
        <v>0</v>
      </c>
      <c r="AC43" t="b">
        <v>0</v>
      </c>
      <c r="AD43" t="b">
        <v>0</v>
      </c>
      <c r="AE43" t="e">
        <f>COUNTIF(#REF!,ABDİ_OYMAĞI!B43)</f>
        <v>#REF!</v>
      </c>
    </row>
    <row r="44" spans="1:31" x14ac:dyDescent="0.2">
      <c r="A44">
        <v>1296</v>
      </c>
      <c r="B44">
        <v>1114797</v>
      </c>
      <c r="C44">
        <v>27</v>
      </c>
      <c r="D44" t="s">
        <v>375</v>
      </c>
      <c r="E44" t="s">
        <v>251</v>
      </c>
      <c r="F44" t="s">
        <v>43</v>
      </c>
      <c r="G44">
        <v>5</v>
      </c>
      <c r="H44">
        <v>0</v>
      </c>
      <c r="I44">
        <v>0</v>
      </c>
      <c r="J44">
        <v>0</v>
      </c>
      <c r="K44">
        <v>0</v>
      </c>
      <c r="L44" t="s">
        <v>53</v>
      </c>
      <c r="M44" t="s">
        <v>376</v>
      </c>
      <c r="N44" t="s">
        <v>35</v>
      </c>
      <c r="O44" t="s">
        <v>377</v>
      </c>
      <c r="P44" t="s">
        <v>378</v>
      </c>
      <c r="Q44" t="s">
        <v>379</v>
      </c>
      <c r="R44" t="s">
        <v>380</v>
      </c>
      <c r="U44" t="s">
        <v>381</v>
      </c>
      <c r="V44" t="s">
        <v>36</v>
      </c>
      <c r="W44" t="s">
        <v>49</v>
      </c>
      <c r="X44" t="s">
        <v>46</v>
      </c>
      <c r="Y44" t="s">
        <v>382</v>
      </c>
      <c r="Z44" s="1">
        <v>42025</v>
      </c>
      <c r="AA44" t="b">
        <v>0</v>
      </c>
      <c r="AB44" t="b">
        <v>0</v>
      </c>
      <c r="AC44" t="b">
        <v>0</v>
      </c>
      <c r="AD44" t="b">
        <v>0</v>
      </c>
      <c r="AE44" t="e">
        <f>COUNTIF(#REF!,ABDİ_OYMAĞI!B44)</f>
        <v>#REF!</v>
      </c>
    </row>
    <row r="45" spans="1:31" x14ac:dyDescent="0.2">
      <c r="A45">
        <v>1298</v>
      </c>
      <c r="B45">
        <v>1141926</v>
      </c>
      <c r="C45">
        <v>27</v>
      </c>
      <c r="D45" t="s">
        <v>383</v>
      </c>
      <c r="E45" t="s">
        <v>110</v>
      </c>
      <c r="F45" t="s">
        <v>43</v>
      </c>
      <c r="G45">
        <v>3</v>
      </c>
      <c r="H45">
        <v>0</v>
      </c>
      <c r="I45">
        <v>0</v>
      </c>
      <c r="J45">
        <v>0</v>
      </c>
      <c r="K45">
        <v>0</v>
      </c>
      <c r="L45" t="s">
        <v>53</v>
      </c>
      <c r="M45" t="s">
        <v>41</v>
      </c>
      <c r="N45" t="s">
        <v>41</v>
      </c>
      <c r="O45" t="s">
        <v>384</v>
      </c>
      <c r="P45" t="s">
        <v>385</v>
      </c>
      <c r="U45" t="s">
        <v>111</v>
      </c>
      <c r="W45" t="s">
        <v>386</v>
      </c>
      <c r="X45" t="s">
        <v>32</v>
      </c>
      <c r="Y45" t="s">
        <v>387</v>
      </c>
      <c r="Z45" s="1">
        <v>22282</v>
      </c>
      <c r="AA45" t="b">
        <v>0</v>
      </c>
      <c r="AB45" t="b">
        <v>0</v>
      </c>
      <c r="AC45" t="b">
        <v>0</v>
      </c>
      <c r="AD45" t="b">
        <v>0</v>
      </c>
      <c r="AE45" t="e">
        <f>COUNTIF(#REF!,ABDİ_OYMAĞI!B45)</f>
        <v>#REF!</v>
      </c>
    </row>
    <row r="46" spans="1:31" x14ac:dyDescent="0.2">
      <c r="A46">
        <v>1445</v>
      </c>
      <c r="B46">
        <v>1141923</v>
      </c>
      <c r="C46">
        <v>24</v>
      </c>
      <c r="D46" t="s">
        <v>388</v>
      </c>
      <c r="E46" t="s">
        <v>389</v>
      </c>
      <c r="F46" t="s">
        <v>30</v>
      </c>
      <c r="G46">
        <v>3</v>
      </c>
      <c r="H46">
        <v>1</v>
      </c>
      <c r="I46">
        <v>0</v>
      </c>
      <c r="J46">
        <v>0</v>
      </c>
      <c r="K46">
        <v>1</v>
      </c>
      <c r="L46" t="s">
        <v>53</v>
      </c>
      <c r="M46" t="s">
        <v>41</v>
      </c>
      <c r="N46" t="s">
        <v>41</v>
      </c>
      <c r="O46" t="s">
        <v>384</v>
      </c>
      <c r="P46" t="s">
        <v>390</v>
      </c>
      <c r="U46" t="s">
        <v>111</v>
      </c>
      <c r="W46" t="s">
        <v>45</v>
      </c>
      <c r="X46" t="s">
        <v>32</v>
      </c>
      <c r="Y46" t="s">
        <v>391</v>
      </c>
      <c r="Z46" s="1">
        <v>42025</v>
      </c>
      <c r="AA46" t="b">
        <v>0</v>
      </c>
      <c r="AB46" t="b">
        <v>0</v>
      </c>
      <c r="AC46" t="b">
        <v>0</v>
      </c>
      <c r="AD46" t="b">
        <v>0</v>
      </c>
      <c r="AE46" t="e">
        <f>COUNTIF(#REF!,ABDİ_OYMAĞI!B46)</f>
        <v>#REF!</v>
      </c>
    </row>
    <row r="47" spans="1:31" x14ac:dyDescent="0.2">
      <c r="A47">
        <v>1513</v>
      </c>
      <c r="B47">
        <v>1140786</v>
      </c>
      <c r="C47">
        <v>22</v>
      </c>
      <c r="D47" t="s">
        <v>392</v>
      </c>
      <c r="E47" t="s">
        <v>393</v>
      </c>
      <c r="F47" t="s">
        <v>30</v>
      </c>
      <c r="G47">
        <v>7</v>
      </c>
      <c r="H47">
        <v>1</v>
      </c>
      <c r="I47">
        <v>0</v>
      </c>
      <c r="J47">
        <v>0</v>
      </c>
      <c r="K47">
        <v>0</v>
      </c>
      <c r="L47" t="s">
        <v>53</v>
      </c>
      <c r="M47" t="s">
        <v>289</v>
      </c>
      <c r="N47" t="s">
        <v>319</v>
      </c>
      <c r="O47" t="s">
        <v>394</v>
      </c>
      <c r="P47" t="s">
        <v>395</v>
      </c>
      <c r="Q47" t="s">
        <v>396</v>
      </c>
      <c r="R47" t="s">
        <v>397</v>
      </c>
      <c r="U47" t="s">
        <v>398</v>
      </c>
      <c r="W47" t="s">
        <v>50</v>
      </c>
      <c r="X47" t="s">
        <v>46</v>
      </c>
      <c r="Y47" t="s">
        <v>399</v>
      </c>
      <c r="Z47" s="1">
        <v>42025</v>
      </c>
      <c r="AA47" t="b">
        <v>0</v>
      </c>
      <c r="AB47" t="b">
        <v>0</v>
      </c>
      <c r="AC47" t="b">
        <v>0</v>
      </c>
      <c r="AD47" t="b">
        <v>0</v>
      </c>
      <c r="AE47" t="e">
        <f>COUNTIF(#REF!,ABDİ_OYMAĞI!B47)</f>
        <v>#REF!</v>
      </c>
    </row>
    <row r="48" spans="1:31" x14ac:dyDescent="0.2">
      <c r="A48">
        <v>1576</v>
      </c>
      <c r="B48">
        <v>1114802</v>
      </c>
      <c r="C48">
        <v>20</v>
      </c>
      <c r="D48" t="s">
        <v>400</v>
      </c>
      <c r="E48" t="s">
        <v>401</v>
      </c>
      <c r="F48" t="s">
        <v>30</v>
      </c>
      <c r="G48">
        <v>7</v>
      </c>
      <c r="H48">
        <v>1</v>
      </c>
      <c r="I48">
        <v>0</v>
      </c>
      <c r="J48">
        <v>0</v>
      </c>
      <c r="K48">
        <v>0</v>
      </c>
      <c r="L48" t="s">
        <v>53</v>
      </c>
      <c r="M48" t="s">
        <v>402</v>
      </c>
      <c r="N48" t="s">
        <v>403</v>
      </c>
      <c r="O48" t="s">
        <v>404</v>
      </c>
      <c r="P48" t="s">
        <v>405</v>
      </c>
      <c r="Q48" t="s">
        <v>406</v>
      </c>
      <c r="U48" t="s">
        <v>39</v>
      </c>
      <c r="V48" t="s">
        <v>407</v>
      </c>
      <c r="W48" t="s">
        <v>49</v>
      </c>
      <c r="X48" t="s">
        <v>46</v>
      </c>
      <c r="Y48" t="s">
        <v>408</v>
      </c>
      <c r="Z48" s="1">
        <v>42025</v>
      </c>
      <c r="AA48" t="b">
        <v>0</v>
      </c>
      <c r="AB48" t="b">
        <v>0</v>
      </c>
      <c r="AC48" t="b">
        <v>0</v>
      </c>
      <c r="AD48" t="b">
        <v>0</v>
      </c>
      <c r="AE48" t="e">
        <f>COUNTIF(#REF!,ABDİ_OYMAĞI!B48)</f>
        <v>#REF!</v>
      </c>
    </row>
    <row r="49" spans="1:31" x14ac:dyDescent="0.2">
      <c r="A49">
        <v>1645</v>
      </c>
      <c r="B49">
        <v>1140802</v>
      </c>
      <c r="C49">
        <v>17</v>
      </c>
      <c r="D49" t="s">
        <v>409</v>
      </c>
      <c r="E49" t="s">
        <v>410</v>
      </c>
      <c r="F49" t="s">
        <v>30</v>
      </c>
      <c r="G49">
        <v>6</v>
      </c>
      <c r="H49">
        <v>0</v>
      </c>
      <c r="I49">
        <v>0</v>
      </c>
      <c r="J49">
        <v>0</v>
      </c>
      <c r="K49">
        <v>0</v>
      </c>
      <c r="L49" t="s">
        <v>53</v>
      </c>
      <c r="M49" t="s">
        <v>411</v>
      </c>
      <c r="N49" t="s">
        <v>92</v>
      </c>
      <c r="O49" t="s">
        <v>412</v>
      </c>
      <c r="P49" t="s">
        <v>413</v>
      </c>
      <c r="Q49" t="s">
        <v>414</v>
      </c>
      <c r="U49" t="s">
        <v>415</v>
      </c>
      <c r="W49" t="s">
        <v>50</v>
      </c>
      <c r="X49" t="s">
        <v>46</v>
      </c>
      <c r="Y49" t="s">
        <v>416</v>
      </c>
      <c r="Z49" s="1">
        <v>42025</v>
      </c>
      <c r="AA49" t="b">
        <v>0</v>
      </c>
      <c r="AB49" t="b">
        <v>0</v>
      </c>
      <c r="AC49" t="b">
        <v>0</v>
      </c>
      <c r="AD49" t="b">
        <v>0</v>
      </c>
      <c r="AE49" t="e">
        <f>COUNTIF(#REF!,ABDİ_OYMAĞI!B49)</f>
        <v>#REF!</v>
      </c>
    </row>
    <row r="50" spans="1:31" x14ac:dyDescent="0.2">
      <c r="A50">
        <v>1646</v>
      </c>
      <c r="B50">
        <v>1141841</v>
      </c>
      <c r="C50">
        <v>17</v>
      </c>
      <c r="D50" t="s">
        <v>417</v>
      </c>
      <c r="E50" t="s">
        <v>418</v>
      </c>
      <c r="F50" t="s">
        <v>30</v>
      </c>
      <c r="G50">
        <v>6</v>
      </c>
      <c r="H50">
        <v>1</v>
      </c>
      <c r="I50">
        <v>0</v>
      </c>
      <c r="J50">
        <v>0</v>
      </c>
      <c r="K50">
        <v>1</v>
      </c>
      <c r="L50" t="s">
        <v>53</v>
      </c>
      <c r="M50" t="s">
        <v>419</v>
      </c>
      <c r="N50" t="s">
        <v>420</v>
      </c>
      <c r="O50" t="s">
        <v>421</v>
      </c>
      <c r="P50" t="s">
        <v>422</v>
      </c>
      <c r="Q50" t="s">
        <v>423</v>
      </c>
      <c r="V50" t="s">
        <v>59</v>
      </c>
      <c r="W50" t="s">
        <v>42</v>
      </c>
      <c r="X50" t="s">
        <v>46</v>
      </c>
      <c r="Y50" t="s">
        <v>424</v>
      </c>
      <c r="Z50" s="1">
        <v>42025</v>
      </c>
      <c r="AA50" t="b">
        <v>0</v>
      </c>
      <c r="AB50" t="b">
        <v>0</v>
      </c>
      <c r="AC50" t="b">
        <v>0</v>
      </c>
      <c r="AD50" t="b">
        <v>0</v>
      </c>
      <c r="AE50" t="e">
        <f>COUNTIF(#REF!,ABDİ_OYMAĞI!B50)</f>
        <v>#REF!</v>
      </c>
    </row>
    <row r="51" spans="1:31" x14ac:dyDescent="0.2">
      <c r="E51">
        <f ca="1">vlookup 'ABDİ_OYMAĞI (2)'!E:E+ABDİ_OYMAĞI!E:E</f>
        <v>0</v>
      </c>
    </row>
  </sheetData>
  <autoFilter ref="A1:AE50">
    <filterColumn colId="30">
      <filters>
        <filter val="1"/>
      </filters>
    </filterColumn>
  </autoFilter>
  <conditionalFormatting sqref="A2:XFD51">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45"/>
  <sheetViews>
    <sheetView workbookViewId="0">
      <selection activeCell="E45" sqref="E45"/>
    </sheetView>
  </sheetViews>
  <sheetFormatPr defaultRowHeight="14.25" x14ac:dyDescent="0.2"/>
  <cols>
    <col min="1" max="1" width="5.125" bestFit="1" customWidth="1"/>
    <col min="2" max="2" width="8" bestFit="1" customWidth="1"/>
    <col min="3" max="3" width="13.125" bestFit="1" customWidth="1"/>
    <col min="4" max="4" width="30.375" bestFit="1" customWidth="1"/>
    <col min="5" max="5" width="26" bestFit="1" customWidth="1"/>
    <col min="6" max="6" width="24.625" bestFit="1" customWidth="1"/>
    <col min="7" max="7" width="10.25" bestFit="1" customWidth="1"/>
    <col min="8" max="8" width="16.625" customWidth="1"/>
    <col min="9" max="9" width="11.25" customWidth="1"/>
    <col min="10" max="10" width="11" customWidth="1"/>
    <col min="11" max="11" width="9.25" customWidth="1"/>
    <col min="12" max="12" width="33.75" customWidth="1"/>
    <col min="13" max="13" width="45.125" customWidth="1"/>
    <col min="14" max="14" width="42.125" customWidth="1"/>
    <col min="15" max="15" width="17.625" customWidth="1"/>
    <col min="16" max="16" width="17" customWidth="1"/>
    <col min="17" max="17" width="13.875" customWidth="1"/>
    <col min="18" max="18" width="12" customWidth="1"/>
    <col min="19" max="19" width="15.125" customWidth="1"/>
    <col min="20" max="20" width="26.125" customWidth="1"/>
    <col min="21" max="21" width="196.75" customWidth="1"/>
    <col min="22" max="22" width="114" customWidth="1"/>
    <col min="23" max="23" width="26.875" customWidth="1"/>
    <col min="24" max="24" width="31.25" customWidth="1"/>
    <col min="25" max="25" width="19.75" customWidth="1"/>
    <col min="26" max="26" width="24" customWidth="1"/>
  </cols>
  <sheetData>
    <row r="1" spans="1:36" x14ac:dyDescent="0.2">
      <c r="A1" t="s">
        <v>425</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426</v>
      </c>
      <c r="AB1" t="s">
        <v>427</v>
      </c>
      <c r="AC1" t="s">
        <v>428</v>
      </c>
      <c r="AD1" t="s">
        <v>429</v>
      </c>
      <c r="AE1" t="s">
        <v>430</v>
      </c>
      <c r="AF1" t="s">
        <v>431</v>
      </c>
      <c r="AG1" t="s">
        <v>432</v>
      </c>
      <c r="AH1" t="s">
        <v>433</v>
      </c>
      <c r="AI1" t="s">
        <v>434</v>
      </c>
      <c r="AJ1" t="s">
        <v>435</v>
      </c>
    </row>
    <row r="2" spans="1:36" x14ac:dyDescent="0.2">
      <c r="A2">
        <v>1</v>
      </c>
      <c r="B2">
        <v>1142261</v>
      </c>
      <c r="C2">
        <v>46</v>
      </c>
      <c r="D2" t="s">
        <v>149</v>
      </c>
      <c r="E2" t="s">
        <v>71</v>
      </c>
      <c r="F2" t="s">
        <v>30</v>
      </c>
      <c r="G2">
        <v>9</v>
      </c>
      <c r="H2">
        <v>1</v>
      </c>
      <c r="I2">
        <v>0</v>
      </c>
      <c r="J2">
        <v>0</v>
      </c>
      <c r="K2">
        <v>0</v>
      </c>
      <c r="L2" t="s">
        <v>53</v>
      </c>
      <c r="M2" t="s">
        <v>72</v>
      </c>
      <c r="N2" t="s">
        <v>35</v>
      </c>
      <c r="O2" t="s">
        <v>150</v>
      </c>
      <c r="P2" t="s">
        <v>151</v>
      </c>
      <c r="Q2" t="s">
        <v>152</v>
      </c>
      <c r="R2" t="s">
        <v>153</v>
      </c>
      <c r="U2" t="s">
        <v>154</v>
      </c>
      <c r="V2" t="s">
        <v>75</v>
      </c>
      <c r="W2" t="s">
        <v>48</v>
      </c>
      <c r="X2" t="s">
        <v>76</v>
      </c>
      <c r="Y2" t="s">
        <v>155</v>
      </c>
      <c r="Z2" s="1">
        <v>42025</v>
      </c>
      <c r="AA2">
        <v>7</v>
      </c>
      <c r="AB2">
        <v>7</v>
      </c>
      <c r="AC2">
        <v>1</v>
      </c>
      <c r="AD2">
        <v>1</v>
      </c>
      <c r="AE2">
        <v>1</v>
      </c>
      <c r="AF2">
        <f>I2</f>
        <v>0</v>
      </c>
      <c r="AG2">
        <f t="shared" ref="AG2:AH2" si="0">J2</f>
        <v>0</v>
      </c>
      <c r="AH2">
        <f t="shared" si="0"/>
        <v>0</v>
      </c>
    </row>
    <row r="3" spans="1:36" x14ac:dyDescent="0.2">
      <c r="A3">
        <v>2</v>
      </c>
      <c r="B3">
        <v>1141829</v>
      </c>
      <c r="C3">
        <v>42</v>
      </c>
      <c r="D3" t="s">
        <v>203</v>
      </c>
      <c r="E3" t="s">
        <v>204</v>
      </c>
      <c r="F3" t="s">
        <v>30</v>
      </c>
      <c r="G3">
        <v>9</v>
      </c>
      <c r="H3">
        <v>0</v>
      </c>
      <c r="I3">
        <v>0</v>
      </c>
      <c r="J3">
        <v>0</v>
      </c>
      <c r="K3">
        <v>0</v>
      </c>
      <c r="L3" t="s">
        <v>53</v>
      </c>
      <c r="M3" t="s">
        <v>205</v>
      </c>
      <c r="N3" t="s">
        <v>78</v>
      </c>
      <c r="O3" t="s">
        <v>206</v>
      </c>
      <c r="P3" t="s">
        <v>207</v>
      </c>
      <c r="Q3" t="s">
        <v>208</v>
      </c>
      <c r="R3" t="s">
        <v>209</v>
      </c>
      <c r="V3" t="s">
        <v>59</v>
      </c>
      <c r="W3" t="s">
        <v>42</v>
      </c>
      <c r="X3" t="s">
        <v>32</v>
      </c>
      <c r="Y3" t="s">
        <v>210</v>
      </c>
      <c r="Z3" s="1">
        <v>42025</v>
      </c>
      <c r="AA3">
        <v>7</v>
      </c>
      <c r="AB3">
        <v>7</v>
      </c>
      <c r="AC3">
        <v>1</v>
      </c>
      <c r="AD3">
        <v>1</v>
      </c>
      <c r="AE3">
        <v>1</v>
      </c>
      <c r="AF3">
        <f t="shared" ref="AF3:AF45" si="1">I3</f>
        <v>0</v>
      </c>
      <c r="AG3">
        <f t="shared" ref="AG3:AG45" si="2">J3</f>
        <v>0</v>
      </c>
      <c r="AH3">
        <f t="shared" ref="AH3:AH45" si="3">K3</f>
        <v>0</v>
      </c>
    </row>
    <row r="4" spans="1:36" x14ac:dyDescent="0.2">
      <c r="A4">
        <v>3</v>
      </c>
      <c r="B4">
        <v>1114550</v>
      </c>
      <c r="C4">
        <v>36</v>
      </c>
      <c r="D4" t="s">
        <v>279</v>
      </c>
      <c r="E4" t="s">
        <v>280</v>
      </c>
      <c r="F4" t="s">
        <v>43</v>
      </c>
      <c r="G4">
        <v>9</v>
      </c>
      <c r="H4">
        <v>0</v>
      </c>
      <c r="I4">
        <v>0</v>
      </c>
      <c r="J4">
        <v>0</v>
      </c>
      <c r="K4">
        <v>0</v>
      </c>
      <c r="L4" t="s">
        <v>53</v>
      </c>
      <c r="M4" t="s">
        <v>281</v>
      </c>
      <c r="N4" t="s">
        <v>31</v>
      </c>
      <c r="O4" t="s">
        <v>282</v>
      </c>
      <c r="P4" t="s">
        <v>283</v>
      </c>
      <c r="Q4" t="s">
        <v>284</v>
      </c>
      <c r="U4" t="s">
        <v>87</v>
      </c>
      <c r="V4" t="s">
        <v>285</v>
      </c>
      <c r="W4" t="s">
        <v>47</v>
      </c>
      <c r="X4" t="s">
        <v>32</v>
      </c>
      <c r="Y4" t="s">
        <v>286</v>
      </c>
      <c r="Z4" s="1">
        <v>42025</v>
      </c>
      <c r="AA4">
        <v>7</v>
      </c>
      <c r="AB4">
        <v>7</v>
      </c>
      <c r="AC4">
        <v>1</v>
      </c>
      <c r="AD4">
        <v>1</v>
      </c>
      <c r="AE4">
        <v>1</v>
      </c>
      <c r="AF4">
        <f t="shared" si="1"/>
        <v>0</v>
      </c>
      <c r="AG4">
        <f t="shared" si="2"/>
        <v>0</v>
      </c>
      <c r="AH4">
        <f t="shared" si="3"/>
        <v>0</v>
      </c>
    </row>
    <row r="5" spans="1:36" x14ac:dyDescent="0.2">
      <c r="A5">
        <v>4</v>
      </c>
      <c r="B5">
        <v>1140719</v>
      </c>
      <c r="C5">
        <v>30</v>
      </c>
      <c r="D5" t="s">
        <v>364</v>
      </c>
      <c r="E5" t="s">
        <v>365</v>
      </c>
      <c r="F5" t="s">
        <v>30</v>
      </c>
      <c r="G5">
        <v>9</v>
      </c>
      <c r="H5">
        <v>1</v>
      </c>
      <c r="I5">
        <v>0</v>
      </c>
      <c r="J5">
        <v>0</v>
      </c>
      <c r="K5">
        <v>1</v>
      </c>
      <c r="L5" t="s">
        <v>53</v>
      </c>
      <c r="M5" t="s">
        <v>366</v>
      </c>
      <c r="N5" t="s">
        <v>44</v>
      </c>
      <c r="O5" t="s">
        <v>367</v>
      </c>
      <c r="P5" t="s">
        <v>368</v>
      </c>
      <c r="Q5" t="s">
        <v>369</v>
      </c>
      <c r="V5" t="s">
        <v>228</v>
      </c>
      <c r="W5" t="s">
        <v>37</v>
      </c>
      <c r="X5" t="s">
        <v>32</v>
      </c>
      <c r="Y5" t="s">
        <v>370</v>
      </c>
      <c r="Z5" s="1">
        <v>42025</v>
      </c>
      <c r="AA5">
        <v>7</v>
      </c>
      <c r="AB5">
        <v>7</v>
      </c>
      <c r="AC5">
        <v>1</v>
      </c>
      <c r="AD5">
        <v>1</v>
      </c>
      <c r="AE5">
        <v>1</v>
      </c>
      <c r="AF5">
        <f t="shared" si="1"/>
        <v>0</v>
      </c>
      <c r="AG5">
        <f t="shared" si="2"/>
        <v>0</v>
      </c>
      <c r="AH5">
        <f t="shared" si="3"/>
        <v>1</v>
      </c>
    </row>
    <row r="6" spans="1:36" x14ac:dyDescent="0.2">
      <c r="A6">
        <v>5</v>
      </c>
      <c r="B6">
        <v>1114799</v>
      </c>
      <c r="C6">
        <v>48</v>
      </c>
      <c r="D6" t="s">
        <v>123</v>
      </c>
      <c r="E6" t="s">
        <v>124</v>
      </c>
      <c r="F6" t="s">
        <v>43</v>
      </c>
      <c r="G6">
        <v>8</v>
      </c>
      <c r="H6">
        <v>1</v>
      </c>
      <c r="I6">
        <v>0</v>
      </c>
      <c r="J6">
        <v>0</v>
      </c>
      <c r="K6">
        <v>0</v>
      </c>
      <c r="L6" t="s">
        <v>53</v>
      </c>
      <c r="M6" t="s">
        <v>125</v>
      </c>
      <c r="N6" t="s">
        <v>126</v>
      </c>
      <c r="O6" t="s">
        <v>127</v>
      </c>
      <c r="P6" t="s">
        <v>128</v>
      </c>
      <c r="Q6" t="s">
        <v>129</v>
      </c>
      <c r="U6" t="s">
        <v>39</v>
      </c>
      <c r="V6" t="s">
        <v>130</v>
      </c>
      <c r="W6" t="s">
        <v>49</v>
      </c>
      <c r="X6" t="s">
        <v>46</v>
      </c>
      <c r="Y6" t="s">
        <v>131</v>
      </c>
      <c r="Z6" s="1">
        <v>42025</v>
      </c>
      <c r="AA6">
        <v>7</v>
      </c>
      <c r="AB6">
        <v>7</v>
      </c>
      <c r="AC6">
        <v>1</v>
      </c>
      <c r="AD6">
        <v>1</v>
      </c>
      <c r="AE6">
        <v>1</v>
      </c>
      <c r="AF6">
        <f t="shared" si="1"/>
        <v>0</v>
      </c>
      <c r="AG6">
        <f t="shared" si="2"/>
        <v>0</v>
      </c>
      <c r="AH6">
        <f t="shared" si="3"/>
        <v>0</v>
      </c>
    </row>
    <row r="7" spans="1:36" x14ac:dyDescent="0.2">
      <c r="A7">
        <v>6</v>
      </c>
      <c r="B7">
        <v>1141839</v>
      </c>
      <c r="C7">
        <v>45</v>
      </c>
      <c r="D7" t="s">
        <v>156</v>
      </c>
      <c r="E7" t="s">
        <v>157</v>
      </c>
      <c r="F7" t="s">
        <v>43</v>
      </c>
      <c r="G7">
        <v>8</v>
      </c>
      <c r="H7">
        <v>0</v>
      </c>
      <c r="I7">
        <v>0</v>
      </c>
      <c r="J7">
        <v>0</v>
      </c>
      <c r="K7">
        <v>0</v>
      </c>
      <c r="L7" t="s">
        <v>53</v>
      </c>
      <c r="M7" t="s">
        <v>158</v>
      </c>
      <c r="N7" t="s">
        <v>159</v>
      </c>
      <c r="O7" t="s">
        <v>160</v>
      </c>
      <c r="P7" t="s">
        <v>161</v>
      </c>
      <c r="Q7" t="s">
        <v>162</v>
      </c>
      <c r="R7" t="s">
        <v>163</v>
      </c>
      <c r="V7" t="s">
        <v>59</v>
      </c>
      <c r="W7" t="s">
        <v>42</v>
      </c>
      <c r="X7" t="s">
        <v>32</v>
      </c>
      <c r="Y7" t="s">
        <v>164</v>
      </c>
      <c r="Z7" s="1">
        <v>42025</v>
      </c>
      <c r="AA7">
        <v>7</v>
      </c>
      <c r="AB7">
        <v>7</v>
      </c>
      <c r="AC7">
        <v>1</v>
      </c>
      <c r="AD7">
        <v>1</v>
      </c>
      <c r="AE7">
        <v>1</v>
      </c>
      <c r="AF7">
        <f t="shared" si="1"/>
        <v>0</v>
      </c>
      <c r="AG7">
        <f t="shared" si="2"/>
        <v>0</v>
      </c>
      <c r="AH7">
        <f t="shared" si="3"/>
        <v>0</v>
      </c>
    </row>
    <row r="8" spans="1:36" x14ac:dyDescent="0.2">
      <c r="A8">
        <v>7</v>
      </c>
      <c r="B8">
        <v>1114801</v>
      </c>
      <c r="C8">
        <v>32</v>
      </c>
      <c r="D8" t="s">
        <v>329</v>
      </c>
      <c r="E8" t="s">
        <v>251</v>
      </c>
      <c r="F8" t="s">
        <v>30</v>
      </c>
      <c r="G8">
        <v>7</v>
      </c>
      <c r="H8">
        <v>0</v>
      </c>
      <c r="I8">
        <v>0</v>
      </c>
      <c r="J8">
        <v>0</v>
      </c>
      <c r="K8">
        <v>0</v>
      </c>
      <c r="L8" t="s">
        <v>53</v>
      </c>
      <c r="M8" t="s">
        <v>330</v>
      </c>
      <c r="N8" t="s">
        <v>331</v>
      </c>
      <c r="O8" t="s">
        <v>332</v>
      </c>
      <c r="P8" t="s">
        <v>333</v>
      </c>
      <c r="Q8" t="s">
        <v>334</v>
      </c>
      <c r="R8" t="s">
        <v>335</v>
      </c>
      <c r="U8" t="s">
        <v>39</v>
      </c>
      <c r="V8" t="s">
        <v>255</v>
      </c>
      <c r="W8" t="s">
        <v>49</v>
      </c>
      <c r="X8" t="s">
        <v>46</v>
      </c>
      <c r="Y8" t="s">
        <v>336</v>
      </c>
      <c r="Z8" s="1">
        <v>42025</v>
      </c>
      <c r="AA8">
        <v>7</v>
      </c>
      <c r="AB8">
        <v>7</v>
      </c>
      <c r="AC8">
        <v>1</v>
      </c>
      <c r="AD8">
        <v>1</v>
      </c>
      <c r="AE8">
        <v>1</v>
      </c>
      <c r="AF8">
        <f t="shared" si="1"/>
        <v>0</v>
      </c>
      <c r="AG8">
        <f t="shared" si="2"/>
        <v>0</v>
      </c>
      <c r="AH8">
        <f t="shared" si="3"/>
        <v>0</v>
      </c>
    </row>
    <row r="9" spans="1:36" x14ac:dyDescent="0.2">
      <c r="A9">
        <v>8</v>
      </c>
      <c r="B9">
        <v>1140786</v>
      </c>
      <c r="C9">
        <v>22</v>
      </c>
      <c r="D9" t="s">
        <v>392</v>
      </c>
      <c r="E9" t="s">
        <v>393</v>
      </c>
      <c r="F9" t="s">
        <v>30</v>
      </c>
      <c r="G9">
        <v>7</v>
      </c>
      <c r="H9">
        <v>1</v>
      </c>
      <c r="I9">
        <v>0</v>
      </c>
      <c r="J9">
        <v>0</v>
      </c>
      <c r="K9">
        <v>0</v>
      </c>
      <c r="L9" t="s">
        <v>53</v>
      </c>
      <c r="M9" t="s">
        <v>289</v>
      </c>
      <c r="N9" t="s">
        <v>319</v>
      </c>
      <c r="O9" t="s">
        <v>394</v>
      </c>
      <c r="P9" t="s">
        <v>395</v>
      </c>
      <c r="Q9" t="s">
        <v>396</v>
      </c>
      <c r="R9" t="s">
        <v>397</v>
      </c>
      <c r="U9" t="s">
        <v>398</v>
      </c>
      <c r="W9" t="s">
        <v>50</v>
      </c>
      <c r="X9" t="s">
        <v>46</v>
      </c>
      <c r="Y9" t="s">
        <v>399</v>
      </c>
      <c r="Z9" s="1">
        <v>42025</v>
      </c>
      <c r="AA9">
        <v>7</v>
      </c>
      <c r="AB9">
        <v>7</v>
      </c>
      <c r="AC9">
        <v>1</v>
      </c>
      <c r="AD9">
        <v>1</v>
      </c>
      <c r="AE9">
        <v>1</v>
      </c>
      <c r="AF9">
        <f t="shared" si="1"/>
        <v>0</v>
      </c>
      <c r="AG9">
        <f t="shared" si="2"/>
        <v>0</v>
      </c>
      <c r="AH9">
        <f t="shared" si="3"/>
        <v>0</v>
      </c>
    </row>
    <row r="10" spans="1:36" x14ac:dyDescent="0.2">
      <c r="A10">
        <v>9</v>
      </c>
      <c r="B10">
        <v>1114802</v>
      </c>
      <c r="C10">
        <v>20</v>
      </c>
      <c r="D10" t="s">
        <v>400</v>
      </c>
      <c r="E10" t="s">
        <v>401</v>
      </c>
      <c r="F10" t="s">
        <v>30</v>
      </c>
      <c r="G10">
        <v>7</v>
      </c>
      <c r="H10">
        <v>1</v>
      </c>
      <c r="I10">
        <v>0</v>
      </c>
      <c r="J10">
        <v>0</v>
      </c>
      <c r="K10">
        <v>0</v>
      </c>
      <c r="L10" t="s">
        <v>53</v>
      </c>
      <c r="M10" t="s">
        <v>402</v>
      </c>
      <c r="N10" t="s">
        <v>403</v>
      </c>
      <c r="O10" t="s">
        <v>404</v>
      </c>
      <c r="P10" t="s">
        <v>405</v>
      </c>
      <c r="Q10" t="s">
        <v>406</v>
      </c>
      <c r="U10" t="s">
        <v>39</v>
      </c>
      <c r="V10" t="s">
        <v>407</v>
      </c>
      <c r="W10" t="s">
        <v>49</v>
      </c>
      <c r="X10" t="s">
        <v>46</v>
      </c>
      <c r="Y10" t="s">
        <v>408</v>
      </c>
      <c r="Z10" s="1">
        <v>42025</v>
      </c>
      <c r="AA10">
        <v>7</v>
      </c>
      <c r="AB10">
        <v>7</v>
      </c>
      <c r="AC10">
        <v>1</v>
      </c>
      <c r="AD10">
        <v>1</v>
      </c>
      <c r="AE10">
        <v>1</v>
      </c>
      <c r="AF10">
        <f t="shared" si="1"/>
        <v>0</v>
      </c>
      <c r="AG10">
        <f t="shared" si="2"/>
        <v>0</v>
      </c>
      <c r="AH10">
        <f t="shared" si="3"/>
        <v>0</v>
      </c>
    </row>
    <row r="11" spans="1:36" x14ac:dyDescent="0.2">
      <c r="A11">
        <v>10</v>
      </c>
      <c r="B11">
        <v>1114555</v>
      </c>
      <c r="C11">
        <v>51</v>
      </c>
      <c r="D11" t="s">
        <v>80</v>
      </c>
      <c r="E11" t="s">
        <v>81</v>
      </c>
      <c r="F11" t="s">
        <v>30</v>
      </c>
      <c r="G11">
        <v>6</v>
      </c>
      <c r="H11">
        <v>1</v>
      </c>
      <c r="I11">
        <v>0</v>
      </c>
      <c r="J11">
        <v>0</v>
      </c>
      <c r="K11">
        <v>1</v>
      </c>
      <c r="L11" t="s">
        <v>53</v>
      </c>
      <c r="M11" t="s">
        <v>82</v>
      </c>
      <c r="N11" t="s">
        <v>83</v>
      </c>
      <c r="O11" t="s">
        <v>84</v>
      </c>
      <c r="P11" t="s">
        <v>85</v>
      </c>
      <c r="Q11" t="s">
        <v>86</v>
      </c>
      <c r="U11" t="s">
        <v>87</v>
      </c>
      <c r="V11" t="s">
        <v>88</v>
      </c>
      <c r="W11" t="s">
        <v>47</v>
      </c>
      <c r="X11" t="s">
        <v>32</v>
      </c>
      <c r="Y11" t="s">
        <v>89</v>
      </c>
      <c r="Z11" s="1">
        <v>42025</v>
      </c>
      <c r="AA11">
        <v>6</v>
      </c>
      <c r="AB11">
        <v>6</v>
      </c>
      <c r="AC11">
        <v>1</v>
      </c>
      <c r="AD11">
        <v>1</v>
      </c>
      <c r="AE11">
        <v>1</v>
      </c>
      <c r="AF11">
        <f t="shared" si="1"/>
        <v>0</v>
      </c>
      <c r="AG11">
        <f t="shared" si="2"/>
        <v>0</v>
      </c>
      <c r="AH11">
        <f t="shared" si="3"/>
        <v>1</v>
      </c>
    </row>
    <row r="12" spans="1:36" x14ac:dyDescent="0.2">
      <c r="A12">
        <v>11</v>
      </c>
      <c r="B12">
        <v>1141833</v>
      </c>
      <c r="C12">
        <v>49</v>
      </c>
      <c r="D12" t="s">
        <v>103</v>
      </c>
      <c r="E12" t="s">
        <v>52</v>
      </c>
      <c r="F12" t="s">
        <v>43</v>
      </c>
      <c r="G12">
        <v>6</v>
      </c>
      <c r="H12">
        <v>0</v>
      </c>
      <c r="I12">
        <v>0</v>
      </c>
      <c r="J12">
        <v>0</v>
      </c>
      <c r="K12">
        <v>0</v>
      </c>
      <c r="L12" t="s">
        <v>53</v>
      </c>
      <c r="M12" t="s">
        <v>104</v>
      </c>
      <c r="N12" t="s">
        <v>35</v>
      </c>
      <c r="O12" t="s">
        <v>105</v>
      </c>
      <c r="P12" t="s">
        <v>106</v>
      </c>
      <c r="Q12" t="s">
        <v>107</v>
      </c>
      <c r="R12" t="s">
        <v>108</v>
      </c>
      <c r="V12" t="s">
        <v>59</v>
      </c>
      <c r="W12" t="s">
        <v>42</v>
      </c>
      <c r="X12" t="s">
        <v>32</v>
      </c>
      <c r="Y12" t="s">
        <v>109</v>
      </c>
      <c r="Z12" s="1">
        <v>42025</v>
      </c>
      <c r="AA12">
        <v>6</v>
      </c>
      <c r="AB12">
        <v>6</v>
      </c>
      <c r="AC12">
        <v>1</v>
      </c>
      <c r="AD12">
        <v>1</v>
      </c>
      <c r="AE12">
        <v>1</v>
      </c>
      <c r="AF12">
        <f t="shared" si="1"/>
        <v>0</v>
      </c>
      <c r="AG12">
        <f t="shared" si="2"/>
        <v>0</v>
      </c>
      <c r="AH12">
        <f t="shared" si="3"/>
        <v>0</v>
      </c>
    </row>
    <row r="13" spans="1:36" x14ac:dyDescent="0.2">
      <c r="A13">
        <v>12</v>
      </c>
      <c r="B13">
        <v>1140707</v>
      </c>
      <c r="C13">
        <v>43</v>
      </c>
      <c r="D13" t="s">
        <v>182</v>
      </c>
      <c r="E13" t="s">
        <v>113</v>
      </c>
      <c r="F13" t="s">
        <v>30</v>
      </c>
      <c r="G13">
        <v>6</v>
      </c>
      <c r="H13">
        <v>1</v>
      </c>
      <c r="I13">
        <v>0</v>
      </c>
      <c r="J13">
        <v>0</v>
      </c>
      <c r="K13">
        <v>0</v>
      </c>
      <c r="L13" t="s">
        <v>53</v>
      </c>
      <c r="M13" t="s">
        <v>183</v>
      </c>
      <c r="N13" t="s">
        <v>90</v>
      </c>
      <c r="O13" t="s">
        <v>184</v>
      </c>
      <c r="P13" t="s">
        <v>185</v>
      </c>
      <c r="Q13" t="s">
        <v>186</v>
      </c>
      <c r="V13" t="s">
        <v>187</v>
      </c>
      <c r="W13" t="s">
        <v>37</v>
      </c>
      <c r="X13" t="s">
        <v>46</v>
      </c>
      <c r="Y13" t="s">
        <v>188</v>
      </c>
      <c r="Z13" s="1">
        <v>42025</v>
      </c>
      <c r="AA13">
        <v>6</v>
      </c>
      <c r="AB13">
        <v>6</v>
      </c>
      <c r="AC13">
        <v>1</v>
      </c>
      <c r="AD13">
        <v>1</v>
      </c>
      <c r="AE13">
        <v>1</v>
      </c>
      <c r="AF13">
        <f t="shared" si="1"/>
        <v>0</v>
      </c>
      <c r="AG13">
        <f t="shared" si="2"/>
        <v>0</v>
      </c>
      <c r="AH13">
        <f t="shared" si="3"/>
        <v>0</v>
      </c>
    </row>
    <row r="14" spans="1:36" x14ac:dyDescent="0.2">
      <c r="A14">
        <v>13</v>
      </c>
      <c r="B14">
        <v>1140702</v>
      </c>
      <c r="C14">
        <v>40</v>
      </c>
      <c r="D14" t="s">
        <v>243</v>
      </c>
      <c r="E14" t="s">
        <v>113</v>
      </c>
      <c r="F14" t="s">
        <v>30</v>
      </c>
      <c r="G14">
        <v>6</v>
      </c>
      <c r="H14">
        <v>0</v>
      </c>
      <c r="I14">
        <v>0</v>
      </c>
      <c r="J14">
        <v>0</v>
      </c>
      <c r="K14">
        <v>0</v>
      </c>
      <c r="L14" t="s">
        <v>53</v>
      </c>
      <c r="M14" t="s">
        <v>244</v>
      </c>
      <c r="N14" t="s">
        <v>90</v>
      </c>
      <c r="O14" t="s">
        <v>245</v>
      </c>
      <c r="P14" t="s">
        <v>246</v>
      </c>
      <c r="R14" t="s">
        <v>247</v>
      </c>
      <c r="V14" t="s">
        <v>248</v>
      </c>
      <c r="W14" t="s">
        <v>37</v>
      </c>
      <c r="X14" t="s">
        <v>46</v>
      </c>
      <c r="Y14" t="s">
        <v>249</v>
      </c>
      <c r="Z14" s="1">
        <v>42025</v>
      </c>
      <c r="AA14">
        <v>6</v>
      </c>
      <c r="AB14">
        <v>6</v>
      </c>
      <c r="AC14">
        <v>1</v>
      </c>
      <c r="AD14">
        <v>1</v>
      </c>
      <c r="AE14">
        <v>1</v>
      </c>
      <c r="AF14">
        <f t="shared" si="1"/>
        <v>0</v>
      </c>
      <c r="AG14">
        <f t="shared" si="2"/>
        <v>0</v>
      </c>
      <c r="AH14">
        <f t="shared" si="3"/>
        <v>0</v>
      </c>
    </row>
    <row r="15" spans="1:36" x14ac:dyDescent="0.2">
      <c r="A15">
        <v>14</v>
      </c>
      <c r="B15">
        <v>1142259</v>
      </c>
      <c r="C15">
        <v>37</v>
      </c>
      <c r="D15" t="s">
        <v>257</v>
      </c>
      <c r="E15" t="s">
        <v>258</v>
      </c>
      <c r="F15" t="s">
        <v>30</v>
      </c>
      <c r="G15">
        <v>6</v>
      </c>
      <c r="H15">
        <v>1</v>
      </c>
      <c r="I15">
        <v>0</v>
      </c>
      <c r="J15">
        <v>0</v>
      </c>
      <c r="K15">
        <v>0</v>
      </c>
      <c r="L15" t="s">
        <v>53</v>
      </c>
      <c r="M15" t="s">
        <v>72</v>
      </c>
      <c r="N15" t="s">
        <v>35</v>
      </c>
      <c r="O15" t="s">
        <v>259</v>
      </c>
      <c r="P15" t="s">
        <v>260</v>
      </c>
      <c r="Q15" t="s">
        <v>261</v>
      </c>
      <c r="R15" t="s">
        <v>262</v>
      </c>
      <c r="U15" t="s">
        <v>41</v>
      </c>
      <c r="V15" t="s">
        <v>75</v>
      </c>
      <c r="W15" t="s">
        <v>48</v>
      </c>
      <c r="X15" t="s">
        <v>76</v>
      </c>
      <c r="Y15" t="s">
        <v>263</v>
      </c>
      <c r="Z15" s="1">
        <v>42025</v>
      </c>
      <c r="AA15">
        <v>6</v>
      </c>
      <c r="AB15">
        <v>6</v>
      </c>
      <c r="AC15">
        <v>1</v>
      </c>
      <c r="AD15">
        <v>1</v>
      </c>
      <c r="AE15">
        <v>1</v>
      </c>
      <c r="AF15">
        <f t="shared" si="1"/>
        <v>0</v>
      </c>
      <c r="AG15">
        <f t="shared" si="2"/>
        <v>0</v>
      </c>
      <c r="AH15">
        <f t="shared" si="3"/>
        <v>0</v>
      </c>
    </row>
    <row r="16" spans="1:36" x14ac:dyDescent="0.2">
      <c r="A16">
        <v>15</v>
      </c>
      <c r="B16">
        <v>1140782</v>
      </c>
      <c r="C16">
        <v>36</v>
      </c>
      <c r="D16" t="s">
        <v>287</v>
      </c>
      <c r="E16" t="s">
        <v>288</v>
      </c>
      <c r="F16" t="s">
        <v>43</v>
      </c>
      <c r="G16">
        <v>6</v>
      </c>
      <c r="H16">
        <v>0</v>
      </c>
      <c r="I16">
        <v>0</v>
      </c>
      <c r="J16">
        <v>0</v>
      </c>
      <c r="K16">
        <v>0</v>
      </c>
      <c r="L16" t="s">
        <v>53</v>
      </c>
      <c r="M16" t="s">
        <v>289</v>
      </c>
      <c r="N16" t="s">
        <v>290</v>
      </c>
      <c r="O16" t="s">
        <v>291</v>
      </c>
      <c r="P16" t="s">
        <v>292</v>
      </c>
      <c r="Q16" t="s">
        <v>293</v>
      </c>
      <c r="R16" t="s">
        <v>294</v>
      </c>
      <c r="U16" t="s">
        <v>295</v>
      </c>
      <c r="W16" t="s">
        <v>50</v>
      </c>
      <c r="X16" t="s">
        <v>32</v>
      </c>
      <c r="Y16" t="s">
        <v>296</v>
      </c>
      <c r="Z16" s="1">
        <v>42025</v>
      </c>
      <c r="AA16">
        <v>6</v>
      </c>
      <c r="AB16">
        <v>6</v>
      </c>
      <c r="AC16">
        <v>1</v>
      </c>
      <c r="AD16">
        <v>1</v>
      </c>
      <c r="AE16">
        <v>1</v>
      </c>
      <c r="AF16">
        <f t="shared" si="1"/>
        <v>0</v>
      </c>
      <c r="AG16">
        <f t="shared" si="2"/>
        <v>0</v>
      </c>
      <c r="AH16">
        <f t="shared" si="3"/>
        <v>0</v>
      </c>
    </row>
    <row r="17" spans="1:34" x14ac:dyDescent="0.2">
      <c r="A17">
        <v>16</v>
      </c>
      <c r="B17">
        <v>1140802</v>
      </c>
      <c r="C17">
        <v>17</v>
      </c>
      <c r="D17" t="s">
        <v>409</v>
      </c>
      <c r="E17" t="s">
        <v>410</v>
      </c>
      <c r="F17" t="s">
        <v>30</v>
      </c>
      <c r="G17">
        <v>6</v>
      </c>
      <c r="H17">
        <v>0</v>
      </c>
      <c r="I17">
        <v>0</v>
      </c>
      <c r="J17">
        <v>0</v>
      </c>
      <c r="K17">
        <v>0</v>
      </c>
      <c r="L17" t="s">
        <v>53</v>
      </c>
      <c r="M17" t="s">
        <v>411</v>
      </c>
      <c r="N17" t="s">
        <v>92</v>
      </c>
      <c r="O17" t="s">
        <v>412</v>
      </c>
      <c r="P17" t="s">
        <v>413</v>
      </c>
      <c r="Q17" t="s">
        <v>414</v>
      </c>
      <c r="U17" t="s">
        <v>415</v>
      </c>
      <c r="W17" t="s">
        <v>50</v>
      </c>
      <c r="X17" t="s">
        <v>46</v>
      </c>
      <c r="Y17" t="s">
        <v>416</v>
      </c>
      <c r="Z17" s="1">
        <v>42025</v>
      </c>
      <c r="AA17">
        <v>6</v>
      </c>
      <c r="AB17">
        <v>6</v>
      </c>
      <c r="AC17">
        <v>1</v>
      </c>
      <c r="AD17">
        <v>1</v>
      </c>
      <c r="AE17">
        <v>1</v>
      </c>
      <c r="AF17">
        <f t="shared" si="1"/>
        <v>0</v>
      </c>
      <c r="AG17">
        <f t="shared" si="2"/>
        <v>0</v>
      </c>
      <c r="AH17">
        <f t="shared" si="3"/>
        <v>0</v>
      </c>
    </row>
    <row r="18" spans="1:34" x14ac:dyDescent="0.2">
      <c r="A18">
        <v>17</v>
      </c>
      <c r="B18">
        <v>1141841</v>
      </c>
      <c r="C18">
        <v>17</v>
      </c>
      <c r="D18" t="s">
        <v>417</v>
      </c>
      <c r="E18" t="s">
        <v>418</v>
      </c>
      <c r="F18" t="s">
        <v>30</v>
      </c>
      <c r="G18">
        <v>6</v>
      </c>
      <c r="H18">
        <v>1</v>
      </c>
      <c r="I18">
        <v>0</v>
      </c>
      <c r="J18">
        <v>0</v>
      </c>
      <c r="K18">
        <v>1</v>
      </c>
      <c r="L18" t="s">
        <v>53</v>
      </c>
      <c r="M18" t="s">
        <v>419</v>
      </c>
      <c r="N18" t="s">
        <v>420</v>
      </c>
      <c r="O18" t="s">
        <v>421</v>
      </c>
      <c r="P18" t="s">
        <v>422</v>
      </c>
      <c r="Q18" t="s">
        <v>423</v>
      </c>
      <c r="V18" t="s">
        <v>59</v>
      </c>
      <c r="W18" t="s">
        <v>42</v>
      </c>
      <c r="X18" t="s">
        <v>46</v>
      </c>
      <c r="Y18" t="s">
        <v>424</v>
      </c>
      <c r="Z18" s="1">
        <v>42025</v>
      </c>
      <c r="AA18">
        <v>6</v>
      </c>
      <c r="AB18">
        <v>6</v>
      </c>
      <c r="AC18">
        <v>1</v>
      </c>
      <c r="AD18">
        <v>1</v>
      </c>
      <c r="AE18">
        <v>1</v>
      </c>
      <c r="AF18">
        <f t="shared" si="1"/>
        <v>0</v>
      </c>
      <c r="AG18">
        <f t="shared" si="2"/>
        <v>0</v>
      </c>
      <c r="AH18">
        <f t="shared" si="3"/>
        <v>1</v>
      </c>
    </row>
    <row r="19" spans="1:34" x14ac:dyDescent="0.2">
      <c r="A19">
        <v>18</v>
      </c>
      <c r="B19">
        <v>1141831</v>
      </c>
      <c r="C19">
        <v>52</v>
      </c>
      <c r="D19" t="s">
        <v>51</v>
      </c>
      <c r="E19" t="s">
        <v>52</v>
      </c>
      <c r="F19" t="s">
        <v>30</v>
      </c>
      <c r="G19">
        <v>5</v>
      </c>
      <c r="H19">
        <v>2</v>
      </c>
      <c r="I19">
        <v>0</v>
      </c>
      <c r="J19">
        <v>0</v>
      </c>
      <c r="K19">
        <v>0</v>
      </c>
      <c r="L19" t="s">
        <v>53</v>
      </c>
      <c r="M19" t="s">
        <v>54</v>
      </c>
      <c r="N19" t="s">
        <v>35</v>
      </c>
      <c r="O19" t="s">
        <v>55</v>
      </c>
      <c r="P19" t="s">
        <v>56</v>
      </c>
      <c r="Q19" t="s">
        <v>57</v>
      </c>
      <c r="R19" t="s">
        <v>58</v>
      </c>
      <c r="V19" t="s">
        <v>59</v>
      </c>
      <c r="W19" t="s">
        <v>42</v>
      </c>
      <c r="X19" t="s">
        <v>32</v>
      </c>
      <c r="Y19" t="s">
        <v>60</v>
      </c>
      <c r="Z19" s="1">
        <v>42025</v>
      </c>
      <c r="AA19">
        <v>5</v>
      </c>
      <c r="AB19">
        <v>5</v>
      </c>
      <c r="AC19">
        <v>1</v>
      </c>
      <c r="AD19">
        <v>1</v>
      </c>
      <c r="AE19">
        <v>1</v>
      </c>
      <c r="AF19">
        <f t="shared" si="1"/>
        <v>0</v>
      </c>
      <c r="AG19">
        <f t="shared" si="2"/>
        <v>0</v>
      </c>
      <c r="AH19">
        <f t="shared" si="3"/>
        <v>0</v>
      </c>
    </row>
    <row r="20" spans="1:34" x14ac:dyDescent="0.2">
      <c r="A20">
        <v>19</v>
      </c>
      <c r="B20">
        <v>1142258</v>
      </c>
      <c r="C20">
        <v>49</v>
      </c>
      <c r="D20" t="s">
        <v>112</v>
      </c>
      <c r="E20" t="s">
        <v>113</v>
      </c>
      <c r="F20" t="s">
        <v>43</v>
      </c>
      <c r="G20">
        <v>5</v>
      </c>
      <c r="H20">
        <v>1</v>
      </c>
      <c r="I20">
        <v>0</v>
      </c>
      <c r="J20">
        <v>0</v>
      </c>
      <c r="K20">
        <v>0</v>
      </c>
      <c r="L20" t="s">
        <v>53</v>
      </c>
      <c r="M20" t="s">
        <v>114</v>
      </c>
      <c r="N20" t="s">
        <v>115</v>
      </c>
      <c r="O20" t="s">
        <v>116</v>
      </c>
      <c r="P20" t="s">
        <v>117</v>
      </c>
      <c r="Q20" t="s">
        <v>118</v>
      </c>
      <c r="R20" t="s">
        <v>119</v>
      </c>
      <c r="U20" t="s">
        <v>120</v>
      </c>
      <c r="V20" t="s">
        <v>121</v>
      </c>
      <c r="W20" t="s">
        <v>48</v>
      </c>
      <c r="X20" t="s">
        <v>76</v>
      </c>
      <c r="Y20" t="s">
        <v>122</v>
      </c>
      <c r="Z20" s="1">
        <v>42025</v>
      </c>
      <c r="AA20">
        <v>5</v>
      </c>
      <c r="AB20">
        <v>5</v>
      </c>
      <c r="AC20">
        <v>1</v>
      </c>
      <c r="AD20">
        <v>1</v>
      </c>
      <c r="AE20">
        <v>1</v>
      </c>
      <c r="AF20">
        <f t="shared" si="1"/>
        <v>0</v>
      </c>
      <c r="AG20">
        <f t="shared" si="2"/>
        <v>0</v>
      </c>
      <c r="AH20">
        <f t="shared" si="3"/>
        <v>0</v>
      </c>
    </row>
    <row r="21" spans="1:34" x14ac:dyDescent="0.2">
      <c r="A21">
        <v>20</v>
      </c>
      <c r="B21">
        <v>1140710</v>
      </c>
      <c r="C21">
        <v>43</v>
      </c>
      <c r="D21" t="s">
        <v>189</v>
      </c>
      <c r="E21" t="s">
        <v>190</v>
      </c>
      <c r="F21" t="s">
        <v>30</v>
      </c>
      <c r="G21">
        <v>5</v>
      </c>
      <c r="H21">
        <v>2</v>
      </c>
      <c r="I21">
        <v>1</v>
      </c>
      <c r="J21">
        <v>0</v>
      </c>
      <c r="K21">
        <v>0</v>
      </c>
      <c r="L21" t="s">
        <v>53</v>
      </c>
      <c r="M21" t="s">
        <v>183</v>
      </c>
      <c r="N21" t="s">
        <v>31</v>
      </c>
      <c r="O21" t="s">
        <v>191</v>
      </c>
      <c r="P21" t="s">
        <v>192</v>
      </c>
      <c r="Q21" t="s">
        <v>193</v>
      </c>
      <c r="U21" t="s">
        <v>194</v>
      </c>
      <c r="V21" t="s">
        <v>183</v>
      </c>
      <c r="W21" t="s">
        <v>33</v>
      </c>
      <c r="X21" t="s">
        <v>34</v>
      </c>
      <c r="Y21" t="s">
        <v>195</v>
      </c>
      <c r="Z21" s="1">
        <v>42025</v>
      </c>
      <c r="AA21">
        <v>5</v>
      </c>
      <c r="AB21">
        <v>5</v>
      </c>
      <c r="AC21">
        <v>1</v>
      </c>
      <c r="AD21">
        <v>1</v>
      </c>
      <c r="AE21">
        <v>1</v>
      </c>
      <c r="AF21">
        <f t="shared" si="1"/>
        <v>1</v>
      </c>
      <c r="AG21">
        <f t="shared" si="2"/>
        <v>0</v>
      </c>
      <c r="AH21">
        <f t="shared" si="3"/>
        <v>0</v>
      </c>
    </row>
    <row r="22" spans="1:34" x14ac:dyDescent="0.2">
      <c r="A22">
        <v>21</v>
      </c>
      <c r="B22">
        <v>1140714</v>
      </c>
      <c r="C22">
        <v>41</v>
      </c>
      <c r="D22" t="s">
        <v>222</v>
      </c>
      <c r="E22" t="s">
        <v>62</v>
      </c>
      <c r="F22" t="s">
        <v>30</v>
      </c>
      <c r="G22">
        <v>5</v>
      </c>
      <c r="H22">
        <v>1</v>
      </c>
      <c r="I22">
        <v>0</v>
      </c>
      <c r="J22">
        <v>0</v>
      </c>
      <c r="K22">
        <v>0</v>
      </c>
      <c r="L22" t="s">
        <v>53</v>
      </c>
      <c r="M22" t="s">
        <v>223</v>
      </c>
      <c r="N22" t="s">
        <v>165</v>
      </c>
      <c r="O22" t="s">
        <v>224</v>
      </c>
      <c r="P22" t="s">
        <v>225</v>
      </c>
      <c r="Q22" t="s">
        <v>226</v>
      </c>
      <c r="U22" t="s">
        <v>227</v>
      </c>
      <c r="V22" t="s">
        <v>228</v>
      </c>
      <c r="W22" t="s">
        <v>37</v>
      </c>
      <c r="X22" t="s">
        <v>32</v>
      </c>
      <c r="Y22" t="s">
        <v>229</v>
      </c>
      <c r="Z22" s="1">
        <v>42025</v>
      </c>
      <c r="AA22">
        <v>5</v>
      </c>
      <c r="AB22">
        <v>5</v>
      </c>
      <c r="AC22">
        <v>1</v>
      </c>
      <c r="AD22">
        <v>1</v>
      </c>
      <c r="AE22">
        <v>1</v>
      </c>
      <c r="AF22">
        <f t="shared" si="1"/>
        <v>0</v>
      </c>
      <c r="AG22">
        <f t="shared" si="2"/>
        <v>0</v>
      </c>
      <c r="AH22">
        <f t="shared" si="3"/>
        <v>0</v>
      </c>
    </row>
    <row r="23" spans="1:34" x14ac:dyDescent="0.2">
      <c r="A23">
        <v>22</v>
      </c>
      <c r="B23">
        <v>1111356</v>
      </c>
      <c r="C23">
        <v>40</v>
      </c>
      <c r="D23" t="s">
        <v>230</v>
      </c>
      <c r="E23" t="s">
        <v>133</v>
      </c>
      <c r="F23" t="s">
        <v>43</v>
      </c>
      <c r="G23">
        <v>5</v>
      </c>
      <c r="H23">
        <v>1</v>
      </c>
      <c r="I23">
        <v>0</v>
      </c>
      <c r="J23">
        <v>0</v>
      </c>
      <c r="K23">
        <v>0</v>
      </c>
      <c r="L23" t="s">
        <v>53</v>
      </c>
      <c r="M23" t="s">
        <v>72</v>
      </c>
      <c r="N23" t="s">
        <v>92</v>
      </c>
      <c r="O23" t="s">
        <v>231</v>
      </c>
      <c r="P23" t="s">
        <v>232</v>
      </c>
      <c r="Q23" t="s">
        <v>233</v>
      </c>
      <c r="U23" t="s">
        <v>234</v>
      </c>
      <c r="V23" t="s">
        <v>235</v>
      </c>
      <c r="W23" t="s">
        <v>40</v>
      </c>
      <c r="X23" t="s">
        <v>46</v>
      </c>
      <c r="Y23" t="s">
        <v>236</v>
      </c>
      <c r="Z23" s="1">
        <v>42025</v>
      </c>
      <c r="AA23">
        <v>5</v>
      </c>
      <c r="AB23">
        <v>5</v>
      </c>
      <c r="AC23">
        <v>1</v>
      </c>
      <c r="AD23">
        <v>1</v>
      </c>
      <c r="AE23">
        <v>1</v>
      </c>
      <c r="AF23">
        <f t="shared" si="1"/>
        <v>0</v>
      </c>
      <c r="AG23">
        <f t="shared" si="2"/>
        <v>0</v>
      </c>
      <c r="AH23">
        <f t="shared" si="3"/>
        <v>0</v>
      </c>
    </row>
    <row r="24" spans="1:34" x14ac:dyDescent="0.2">
      <c r="A24">
        <v>23</v>
      </c>
      <c r="B24">
        <v>1114557</v>
      </c>
      <c r="C24">
        <v>40</v>
      </c>
      <c r="D24" t="s">
        <v>237</v>
      </c>
      <c r="E24" t="s">
        <v>190</v>
      </c>
      <c r="F24" t="s">
        <v>43</v>
      </c>
      <c r="G24">
        <v>5</v>
      </c>
      <c r="H24">
        <v>1</v>
      </c>
      <c r="I24">
        <v>0</v>
      </c>
      <c r="J24">
        <v>0</v>
      </c>
      <c r="K24">
        <v>0</v>
      </c>
      <c r="L24" t="s">
        <v>53</v>
      </c>
      <c r="M24" t="s">
        <v>82</v>
      </c>
      <c r="N24" t="s">
        <v>31</v>
      </c>
      <c r="O24" t="s">
        <v>238</v>
      </c>
      <c r="P24" t="s">
        <v>239</v>
      </c>
      <c r="Q24" t="s">
        <v>240</v>
      </c>
      <c r="R24" t="s">
        <v>241</v>
      </c>
      <c r="U24" t="s">
        <v>87</v>
      </c>
      <c r="W24" t="s">
        <v>47</v>
      </c>
      <c r="X24" t="s">
        <v>46</v>
      </c>
      <c r="Y24" t="s">
        <v>242</v>
      </c>
      <c r="Z24" s="1">
        <v>42025</v>
      </c>
      <c r="AA24">
        <v>5</v>
      </c>
      <c r="AB24">
        <v>5</v>
      </c>
      <c r="AC24">
        <v>1</v>
      </c>
      <c r="AD24">
        <v>1</v>
      </c>
      <c r="AE24">
        <v>1</v>
      </c>
      <c r="AF24">
        <f t="shared" si="1"/>
        <v>0</v>
      </c>
      <c r="AG24">
        <f t="shared" si="2"/>
        <v>0</v>
      </c>
      <c r="AH24">
        <f t="shared" si="3"/>
        <v>0</v>
      </c>
    </row>
    <row r="25" spans="1:34" x14ac:dyDescent="0.2">
      <c r="A25">
        <v>24</v>
      </c>
      <c r="B25">
        <v>1142264</v>
      </c>
      <c r="C25">
        <v>37</v>
      </c>
      <c r="D25" t="s">
        <v>264</v>
      </c>
      <c r="E25" t="s">
        <v>265</v>
      </c>
      <c r="F25" t="s">
        <v>30</v>
      </c>
      <c r="G25">
        <v>5</v>
      </c>
      <c r="H25">
        <v>2</v>
      </c>
      <c r="I25">
        <v>0</v>
      </c>
      <c r="J25">
        <v>1</v>
      </c>
      <c r="K25">
        <v>0</v>
      </c>
      <c r="L25" t="s">
        <v>53</v>
      </c>
      <c r="M25" t="s">
        <v>266</v>
      </c>
      <c r="N25" t="s">
        <v>267</v>
      </c>
      <c r="O25" t="s">
        <v>178</v>
      </c>
      <c r="P25" t="s">
        <v>268</v>
      </c>
      <c r="Q25" t="s">
        <v>269</v>
      </c>
      <c r="R25" t="s">
        <v>270</v>
      </c>
      <c r="U25" t="s">
        <v>41</v>
      </c>
      <c r="V25" t="s">
        <v>271</v>
      </c>
      <c r="W25" t="s">
        <v>48</v>
      </c>
      <c r="X25" t="s">
        <v>32</v>
      </c>
      <c r="Y25" t="s">
        <v>272</v>
      </c>
      <c r="Z25" s="1">
        <v>42025</v>
      </c>
      <c r="AA25">
        <v>5</v>
      </c>
      <c r="AB25">
        <v>5</v>
      </c>
      <c r="AC25">
        <v>1</v>
      </c>
      <c r="AD25">
        <v>1</v>
      </c>
      <c r="AE25">
        <v>1</v>
      </c>
      <c r="AF25">
        <f t="shared" si="1"/>
        <v>0</v>
      </c>
      <c r="AG25">
        <f t="shared" si="2"/>
        <v>1</v>
      </c>
      <c r="AH25">
        <f t="shared" si="3"/>
        <v>0</v>
      </c>
    </row>
    <row r="26" spans="1:34" x14ac:dyDescent="0.2">
      <c r="A26">
        <v>25</v>
      </c>
      <c r="B26">
        <v>1140799</v>
      </c>
      <c r="C26">
        <v>36</v>
      </c>
      <c r="D26" t="s">
        <v>297</v>
      </c>
      <c r="E26" t="s">
        <v>133</v>
      </c>
      <c r="F26" t="s">
        <v>43</v>
      </c>
      <c r="G26">
        <v>5</v>
      </c>
      <c r="H26">
        <v>0</v>
      </c>
      <c r="I26">
        <v>0</v>
      </c>
      <c r="J26">
        <v>0</v>
      </c>
      <c r="K26">
        <v>0</v>
      </c>
      <c r="L26" t="s">
        <v>53</v>
      </c>
      <c r="M26" t="s">
        <v>298</v>
      </c>
      <c r="N26" t="s">
        <v>79</v>
      </c>
      <c r="O26" t="s">
        <v>299</v>
      </c>
      <c r="P26" t="s">
        <v>300</v>
      </c>
      <c r="Q26" t="s">
        <v>301</v>
      </c>
      <c r="R26" t="s">
        <v>302</v>
      </c>
      <c r="U26" t="s">
        <v>303</v>
      </c>
      <c r="W26" t="s">
        <v>50</v>
      </c>
      <c r="X26" t="s">
        <v>32</v>
      </c>
      <c r="Y26" t="s">
        <v>304</v>
      </c>
      <c r="Z26" s="1">
        <v>42025</v>
      </c>
      <c r="AA26">
        <v>5</v>
      </c>
      <c r="AB26">
        <v>5</v>
      </c>
      <c r="AC26">
        <v>1</v>
      </c>
      <c r="AD26">
        <v>1</v>
      </c>
      <c r="AE26">
        <v>1</v>
      </c>
      <c r="AF26">
        <f t="shared" si="1"/>
        <v>0</v>
      </c>
      <c r="AG26">
        <f t="shared" si="2"/>
        <v>0</v>
      </c>
      <c r="AH26">
        <f t="shared" si="3"/>
        <v>0</v>
      </c>
    </row>
    <row r="27" spans="1:34" x14ac:dyDescent="0.2">
      <c r="A27">
        <v>26</v>
      </c>
      <c r="B27">
        <v>1142260</v>
      </c>
      <c r="C27">
        <v>35</v>
      </c>
      <c r="D27" t="s">
        <v>310</v>
      </c>
      <c r="E27" t="s">
        <v>311</v>
      </c>
      <c r="F27" t="s">
        <v>30</v>
      </c>
      <c r="G27">
        <v>5</v>
      </c>
      <c r="H27">
        <v>1</v>
      </c>
      <c r="I27">
        <v>0</v>
      </c>
      <c r="J27">
        <v>0</v>
      </c>
      <c r="K27">
        <v>0</v>
      </c>
      <c r="L27" t="s">
        <v>53</v>
      </c>
      <c r="M27" t="s">
        <v>114</v>
      </c>
      <c r="N27" t="s">
        <v>35</v>
      </c>
      <c r="O27" t="s">
        <v>312</v>
      </c>
      <c r="P27" t="s">
        <v>313</v>
      </c>
      <c r="Q27" t="s">
        <v>314</v>
      </c>
      <c r="U27" t="s">
        <v>315</v>
      </c>
      <c r="V27" t="s">
        <v>75</v>
      </c>
      <c r="W27" t="s">
        <v>48</v>
      </c>
      <c r="X27" t="s">
        <v>76</v>
      </c>
      <c r="Y27" t="s">
        <v>316</v>
      </c>
      <c r="Z27" s="1">
        <v>42025</v>
      </c>
      <c r="AA27">
        <v>5</v>
      </c>
      <c r="AB27">
        <v>5</v>
      </c>
      <c r="AC27">
        <v>1</v>
      </c>
      <c r="AD27">
        <v>1</v>
      </c>
      <c r="AE27">
        <v>1</v>
      </c>
      <c r="AF27">
        <f t="shared" si="1"/>
        <v>0</v>
      </c>
      <c r="AG27">
        <f t="shared" si="2"/>
        <v>0</v>
      </c>
      <c r="AH27">
        <f t="shared" si="3"/>
        <v>0</v>
      </c>
    </row>
    <row r="28" spans="1:34" x14ac:dyDescent="0.2">
      <c r="A28">
        <v>27</v>
      </c>
      <c r="B28">
        <v>1141909</v>
      </c>
      <c r="C28">
        <v>33</v>
      </c>
      <c r="D28" t="s">
        <v>325</v>
      </c>
      <c r="E28" t="s">
        <v>280</v>
      </c>
      <c r="F28" t="s">
        <v>30</v>
      </c>
      <c r="G28">
        <v>5</v>
      </c>
      <c r="H28">
        <v>0</v>
      </c>
      <c r="I28">
        <v>0</v>
      </c>
      <c r="J28">
        <v>0</v>
      </c>
      <c r="K28">
        <v>0</v>
      </c>
      <c r="L28" t="s">
        <v>53</v>
      </c>
      <c r="M28" t="s">
        <v>252</v>
      </c>
      <c r="N28" t="s">
        <v>143</v>
      </c>
      <c r="O28" t="s">
        <v>326</v>
      </c>
      <c r="P28" t="s">
        <v>327</v>
      </c>
      <c r="U28" t="s">
        <v>111</v>
      </c>
      <c r="W28" t="s">
        <v>45</v>
      </c>
      <c r="X28" t="s">
        <v>46</v>
      </c>
      <c r="Y28" t="s">
        <v>328</v>
      </c>
      <c r="Z28" s="1">
        <v>42025</v>
      </c>
      <c r="AA28">
        <v>5</v>
      </c>
      <c r="AB28">
        <v>5</v>
      </c>
      <c r="AC28">
        <v>1</v>
      </c>
      <c r="AD28">
        <v>1</v>
      </c>
      <c r="AE28">
        <v>1</v>
      </c>
      <c r="AF28">
        <f t="shared" si="1"/>
        <v>0</v>
      </c>
      <c r="AG28">
        <f t="shared" si="2"/>
        <v>0</v>
      </c>
      <c r="AH28">
        <f t="shared" si="3"/>
        <v>0</v>
      </c>
    </row>
    <row r="29" spans="1:34" x14ac:dyDescent="0.2">
      <c r="A29">
        <v>28</v>
      </c>
      <c r="B29">
        <v>1114800</v>
      </c>
      <c r="C29">
        <v>31</v>
      </c>
      <c r="D29" t="s">
        <v>344</v>
      </c>
      <c r="E29" t="s">
        <v>124</v>
      </c>
      <c r="F29" t="s">
        <v>30</v>
      </c>
      <c r="G29">
        <v>5</v>
      </c>
      <c r="H29">
        <v>1</v>
      </c>
      <c r="I29">
        <v>0</v>
      </c>
      <c r="J29">
        <v>0</v>
      </c>
      <c r="K29">
        <v>0</v>
      </c>
      <c r="L29" t="s">
        <v>53</v>
      </c>
      <c r="M29" t="s">
        <v>345</v>
      </c>
      <c r="N29" t="s">
        <v>126</v>
      </c>
      <c r="O29" t="s">
        <v>346</v>
      </c>
      <c r="P29" t="s">
        <v>347</v>
      </c>
      <c r="Q29" t="s">
        <v>348</v>
      </c>
      <c r="R29" t="s">
        <v>349</v>
      </c>
      <c r="U29" t="s">
        <v>39</v>
      </c>
      <c r="V29" t="s">
        <v>255</v>
      </c>
      <c r="W29" t="s">
        <v>49</v>
      </c>
      <c r="X29" t="s">
        <v>46</v>
      </c>
      <c r="Y29" t="s">
        <v>350</v>
      </c>
      <c r="Z29" s="1">
        <v>42025</v>
      </c>
      <c r="AA29">
        <v>5</v>
      </c>
      <c r="AB29">
        <v>5</v>
      </c>
      <c r="AC29">
        <v>1</v>
      </c>
      <c r="AD29">
        <v>1</v>
      </c>
      <c r="AE29">
        <v>1</v>
      </c>
      <c r="AF29">
        <f t="shared" si="1"/>
        <v>0</v>
      </c>
      <c r="AG29">
        <f t="shared" si="2"/>
        <v>0</v>
      </c>
      <c r="AH29">
        <f t="shared" si="3"/>
        <v>0</v>
      </c>
    </row>
    <row r="30" spans="1:34" x14ac:dyDescent="0.2">
      <c r="A30">
        <v>29</v>
      </c>
      <c r="B30">
        <v>1114797</v>
      </c>
      <c r="C30">
        <v>27</v>
      </c>
      <c r="D30" t="s">
        <v>375</v>
      </c>
      <c r="E30" t="s">
        <v>251</v>
      </c>
      <c r="F30" t="s">
        <v>43</v>
      </c>
      <c r="G30">
        <v>5</v>
      </c>
      <c r="H30">
        <v>0</v>
      </c>
      <c r="I30">
        <v>0</v>
      </c>
      <c r="J30">
        <v>0</v>
      </c>
      <c r="K30">
        <v>0</v>
      </c>
      <c r="L30" t="s">
        <v>53</v>
      </c>
      <c r="M30" t="s">
        <v>376</v>
      </c>
      <c r="N30" t="s">
        <v>35</v>
      </c>
      <c r="O30" t="s">
        <v>377</v>
      </c>
      <c r="P30" t="s">
        <v>378</v>
      </c>
      <c r="Q30" t="s">
        <v>379</v>
      </c>
      <c r="R30" t="s">
        <v>380</v>
      </c>
      <c r="U30" t="s">
        <v>381</v>
      </c>
      <c r="V30" t="s">
        <v>36</v>
      </c>
      <c r="W30" t="s">
        <v>49</v>
      </c>
      <c r="X30" t="s">
        <v>46</v>
      </c>
      <c r="Y30" t="s">
        <v>382</v>
      </c>
      <c r="Z30" s="1">
        <v>42025</v>
      </c>
      <c r="AA30">
        <v>5</v>
      </c>
      <c r="AB30">
        <v>5</v>
      </c>
      <c r="AC30">
        <v>1</v>
      </c>
      <c r="AD30">
        <v>1</v>
      </c>
      <c r="AE30">
        <v>1</v>
      </c>
      <c r="AF30">
        <f t="shared" si="1"/>
        <v>0</v>
      </c>
      <c r="AG30">
        <f t="shared" si="2"/>
        <v>0</v>
      </c>
      <c r="AH30">
        <f t="shared" si="3"/>
        <v>0</v>
      </c>
    </row>
    <row r="31" spans="1:34" x14ac:dyDescent="0.2">
      <c r="A31">
        <v>30</v>
      </c>
      <c r="B31">
        <v>1141837</v>
      </c>
      <c r="C31">
        <v>52</v>
      </c>
      <c r="D31" t="s">
        <v>61</v>
      </c>
      <c r="E31" t="s">
        <v>62</v>
      </c>
      <c r="F31" t="s">
        <v>30</v>
      </c>
      <c r="G31">
        <v>4</v>
      </c>
      <c r="H31">
        <v>1</v>
      </c>
      <c r="I31">
        <v>0</v>
      </c>
      <c r="J31">
        <v>0</v>
      </c>
      <c r="K31">
        <v>0</v>
      </c>
      <c r="L31" t="s">
        <v>53</v>
      </c>
      <c r="M31" t="s">
        <v>63</v>
      </c>
      <c r="N31" t="s">
        <v>64</v>
      </c>
      <c r="O31" t="s">
        <v>65</v>
      </c>
      <c r="P31" t="s">
        <v>66</v>
      </c>
      <c r="Q31" t="s">
        <v>67</v>
      </c>
      <c r="R31" t="s">
        <v>68</v>
      </c>
      <c r="V31" t="s">
        <v>59</v>
      </c>
      <c r="W31" t="s">
        <v>42</v>
      </c>
      <c r="X31" t="s">
        <v>32</v>
      </c>
      <c r="Y31" t="s">
        <v>69</v>
      </c>
      <c r="Z31" s="1">
        <v>42025</v>
      </c>
      <c r="AA31">
        <v>4</v>
      </c>
      <c r="AB31">
        <v>4</v>
      </c>
      <c r="AC31">
        <v>1</v>
      </c>
      <c r="AD31">
        <v>1</v>
      </c>
      <c r="AE31">
        <v>1</v>
      </c>
      <c r="AF31">
        <f t="shared" si="1"/>
        <v>0</v>
      </c>
      <c r="AG31">
        <f t="shared" si="2"/>
        <v>0</v>
      </c>
      <c r="AH31">
        <f t="shared" si="3"/>
        <v>0</v>
      </c>
    </row>
    <row r="32" spans="1:34" x14ac:dyDescent="0.2">
      <c r="A32">
        <v>31</v>
      </c>
      <c r="B32">
        <v>1141835</v>
      </c>
      <c r="C32">
        <v>50</v>
      </c>
      <c r="D32" t="s">
        <v>93</v>
      </c>
      <c r="E32" t="s">
        <v>94</v>
      </c>
      <c r="F32" t="s">
        <v>30</v>
      </c>
      <c r="G32">
        <v>4</v>
      </c>
      <c r="H32">
        <v>2</v>
      </c>
      <c r="I32">
        <v>0</v>
      </c>
      <c r="J32">
        <v>1</v>
      </c>
      <c r="K32">
        <v>0</v>
      </c>
      <c r="L32" t="s">
        <v>53</v>
      </c>
      <c r="M32" t="s">
        <v>95</v>
      </c>
      <c r="N32" t="s">
        <v>96</v>
      </c>
      <c r="O32" t="s">
        <v>97</v>
      </c>
      <c r="P32" t="s">
        <v>98</v>
      </c>
      <c r="Q32" t="s">
        <v>99</v>
      </c>
      <c r="R32" t="s">
        <v>100</v>
      </c>
      <c r="V32" t="s">
        <v>59</v>
      </c>
      <c r="W32" t="s">
        <v>42</v>
      </c>
      <c r="X32" t="s">
        <v>32</v>
      </c>
      <c r="Y32" t="s">
        <v>101</v>
      </c>
      <c r="Z32" s="1">
        <v>42025</v>
      </c>
      <c r="AA32">
        <v>4</v>
      </c>
      <c r="AB32">
        <v>4</v>
      </c>
      <c r="AC32">
        <v>1</v>
      </c>
      <c r="AD32">
        <v>1</v>
      </c>
      <c r="AE32">
        <v>1</v>
      </c>
      <c r="AF32">
        <f t="shared" si="1"/>
        <v>0</v>
      </c>
      <c r="AG32">
        <f t="shared" si="2"/>
        <v>1</v>
      </c>
      <c r="AH32">
        <f t="shared" si="3"/>
        <v>0</v>
      </c>
    </row>
    <row r="33" spans="1:34" x14ac:dyDescent="0.2">
      <c r="A33">
        <v>32</v>
      </c>
      <c r="B33">
        <v>1111357</v>
      </c>
      <c r="C33">
        <v>47</v>
      </c>
      <c r="D33" t="s">
        <v>132</v>
      </c>
      <c r="E33" t="s">
        <v>133</v>
      </c>
      <c r="F33" t="s">
        <v>43</v>
      </c>
      <c r="G33">
        <v>4</v>
      </c>
      <c r="H33">
        <v>1</v>
      </c>
      <c r="I33">
        <v>0</v>
      </c>
      <c r="J33">
        <v>0</v>
      </c>
      <c r="K33">
        <v>0</v>
      </c>
      <c r="L33" t="s">
        <v>53</v>
      </c>
      <c r="M33" t="s">
        <v>134</v>
      </c>
      <c r="N33" t="s">
        <v>92</v>
      </c>
      <c r="O33" t="s">
        <v>135</v>
      </c>
      <c r="P33" t="s">
        <v>136</v>
      </c>
      <c r="R33" t="s">
        <v>137</v>
      </c>
      <c r="U33" t="s">
        <v>138</v>
      </c>
      <c r="V33" t="s">
        <v>139</v>
      </c>
      <c r="W33" t="s">
        <v>40</v>
      </c>
      <c r="X33" t="s">
        <v>32</v>
      </c>
      <c r="Y33" t="s">
        <v>140</v>
      </c>
      <c r="Z33" s="1">
        <v>42025</v>
      </c>
      <c r="AA33">
        <v>4</v>
      </c>
      <c r="AB33">
        <v>4</v>
      </c>
      <c r="AC33">
        <v>1</v>
      </c>
      <c r="AD33">
        <v>1</v>
      </c>
      <c r="AE33">
        <v>1</v>
      </c>
      <c r="AF33">
        <f t="shared" si="1"/>
        <v>0</v>
      </c>
      <c r="AG33">
        <f t="shared" si="2"/>
        <v>0</v>
      </c>
      <c r="AH33">
        <f t="shared" si="3"/>
        <v>0</v>
      </c>
    </row>
    <row r="34" spans="1:34" x14ac:dyDescent="0.2">
      <c r="A34">
        <v>33</v>
      </c>
      <c r="B34">
        <v>1111358</v>
      </c>
      <c r="C34">
        <v>42</v>
      </c>
      <c r="D34" t="s">
        <v>196</v>
      </c>
      <c r="E34" t="s">
        <v>133</v>
      </c>
      <c r="F34" t="s">
        <v>30</v>
      </c>
      <c r="G34">
        <v>4</v>
      </c>
      <c r="H34">
        <v>0</v>
      </c>
      <c r="I34">
        <v>0</v>
      </c>
      <c r="J34">
        <v>0</v>
      </c>
      <c r="K34">
        <v>0</v>
      </c>
      <c r="L34" t="s">
        <v>53</v>
      </c>
      <c r="M34" t="s">
        <v>72</v>
      </c>
      <c r="N34" t="s">
        <v>92</v>
      </c>
      <c r="O34" t="s">
        <v>197</v>
      </c>
      <c r="P34" t="s">
        <v>198</v>
      </c>
      <c r="Q34" t="s">
        <v>199</v>
      </c>
      <c r="R34" t="s">
        <v>200</v>
      </c>
      <c r="U34" t="s">
        <v>201</v>
      </c>
      <c r="V34" t="s">
        <v>139</v>
      </c>
      <c r="W34" t="s">
        <v>40</v>
      </c>
      <c r="X34" t="s">
        <v>46</v>
      </c>
      <c r="Y34" t="s">
        <v>202</v>
      </c>
      <c r="Z34" s="1">
        <v>42025</v>
      </c>
      <c r="AA34">
        <v>4</v>
      </c>
      <c r="AB34">
        <v>4</v>
      </c>
      <c r="AC34">
        <v>1</v>
      </c>
      <c r="AD34">
        <v>1</v>
      </c>
      <c r="AE34">
        <v>1</v>
      </c>
      <c r="AF34">
        <f t="shared" si="1"/>
        <v>0</v>
      </c>
      <c r="AG34">
        <f t="shared" si="2"/>
        <v>0</v>
      </c>
      <c r="AH34">
        <f t="shared" si="3"/>
        <v>0</v>
      </c>
    </row>
    <row r="35" spans="1:34" x14ac:dyDescent="0.2">
      <c r="A35">
        <v>34</v>
      </c>
      <c r="B35">
        <v>1141911</v>
      </c>
      <c r="C35">
        <v>31</v>
      </c>
      <c r="D35" t="s">
        <v>351</v>
      </c>
      <c r="E35" t="s">
        <v>352</v>
      </c>
      <c r="F35" t="s">
        <v>43</v>
      </c>
      <c r="G35">
        <v>4</v>
      </c>
      <c r="H35">
        <v>1</v>
      </c>
      <c r="I35">
        <v>0</v>
      </c>
      <c r="J35">
        <v>0</v>
      </c>
      <c r="K35">
        <v>0</v>
      </c>
      <c r="L35" t="s">
        <v>53</v>
      </c>
      <c r="M35" t="s">
        <v>353</v>
      </c>
      <c r="N35" t="s">
        <v>91</v>
      </c>
      <c r="O35" t="s">
        <v>354</v>
      </c>
      <c r="P35" t="s">
        <v>355</v>
      </c>
      <c r="Q35" t="s">
        <v>356</v>
      </c>
      <c r="U35" t="s">
        <v>111</v>
      </c>
      <c r="W35" t="s">
        <v>45</v>
      </c>
      <c r="X35" t="s">
        <v>34</v>
      </c>
      <c r="Y35" t="s">
        <v>357</v>
      </c>
      <c r="Z35" s="1">
        <v>42025</v>
      </c>
      <c r="AA35">
        <v>4</v>
      </c>
      <c r="AB35">
        <v>4</v>
      </c>
      <c r="AC35">
        <v>1</v>
      </c>
      <c r="AD35">
        <v>1</v>
      </c>
      <c r="AE35">
        <v>1</v>
      </c>
      <c r="AF35">
        <f t="shared" si="1"/>
        <v>0</v>
      </c>
      <c r="AG35">
        <f t="shared" si="2"/>
        <v>0</v>
      </c>
      <c r="AH35">
        <f t="shared" si="3"/>
        <v>0</v>
      </c>
    </row>
    <row r="36" spans="1:34" x14ac:dyDescent="0.2">
      <c r="A36">
        <v>35</v>
      </c>
      <c r="B36">
        <v>1140789</v>
      </c>
      <c r="C36">
        <v>29</v>
      </c>
      <c r="D36" t="s">
        <v>371</v>
      </c>
      <c r="E36" t="s">
        <v>318</v>
      </c>
      <c r="F36" t="s">
        <v>30</v>
      </c>
      <c r="G36">
        <v>4</v>
      </c>
      <c r="H36">
        <v>0</v>
      </c>
      <c r="I36">
        <v>0</v>
      </c>
      <c r="J36">
        <v>0</v>
      </c>
      <c r="K36">
        <v>0</v>
      </c>
      <c r="L36" t="s">
        <v>53</v>
      </c>
      <c r="M36" t="s">
        <v>298</v>
      </c>
      <c r="N36" t="s">
        <v>319</v>
      </c>
      <c r="O36" t="s">
        <v>320</v>
      </c>
      <c r="P36" t="s">
        <v>372</v>
      </c>
      <c r="R36" t="s">
        <v>373</v>
      </c>
      <c r="U36" t="s">
        <v>172</v>
      </c>
      <c r="W36" t="s">
        <v>50</v>
      </c>
      <c r="X36" t="s">
        <v>46</v>
      </c>
      <c r="Y36" t="s">
        <v>374</v>
      </c>
      <c r="Z36" s="1">
        <v>42025</v>
      </c>
      <c r="AA36">
        <v>4</v>
      </c>
      <c r="AB36">
        <v>4</v>
      </c>
      <c r="AC36">
        <v>1</v>
      </c>
      <c r="AD36">
        <v>1</v>
      </c>
      <c r="AE36">
        <v>1</v>
      </c>
      <c r="AF36">
        <f t="shared" si="1"/>
        <v>0</v>
      </c>
      <c r="AG36">
        <f t="shared" si="2"/>
        <v>0</v>
      </c>
      <c r="AH36">
        <f t="shared" si="3"/>
        <v>0</v>
      </c>
    </row>
    <row r="37" spans="1:34" x14ac:dyDescent="0.2">
      <c r="A37">
        <v>36</v>
      </c>
      <c r="B37">
        <v>1111359</v>
      </c>
      <c r="C37">
        <v>46</v>
      </c>
      <c r="D37" t="s">
        <v>144</v>
      </c>
      <c r="E37" t="s">
        <v>133</v>
      </c>
      <c r="F37" t="s">
        <v>43</v>
      </c>
      <c r="G37">
        <v>3</v>
      </c>
      <c r="H37">
        <v>1</v>
      </c>
      <c r="I37">
        <v>0</v>
      </c>
      <c r="J37">
        <v>0</v>
      </c>
      <c r="K37">
        <v>0</v>
      </c>
      <c r="L37" t="s">
        <v>53</v>
      </c>
      <c r="M37" t="s">
        <v>72</v>
      </c>
      <c r="N37" t="s">
        <v>92</v>
      </c>
      <c r="O37" t="s">
        <v>145</v>
      </c>
      <c r="P37" t="s">
        <v>146</v>
      </c>
      <c r="U37" t="s">
        <v>147</v>
      </c>
      <c r="V37" t="s">
        <v>139</v>
      </c>
      <c r="W37" t="s">
        <v>40</v>
      </c>
      <c r="X37" t="s">
        <v>32</v>
      </c>
      <c r="Y37" t="s">
        <v>148</v>
      </c>
      <c r="Z37" s="1">
        <v>42025</v>
      </c>
      <c r="AA37">
        <v>3</v>
      </c>
      <c r="AB37">
        <v>3</v>
      </c>
      <c r="AC37">
        <v>1</v>
      </c>
      <c r="AD37">
        <v>1</v>
      </c>
      <c r="AE37">
        <v>1</v>
      </c>
      <c r="AF37">
        <f t="shared" si="1"/>
        <v>0</v>
      </c>
      <c r="AG37">
        <f t="shared" si="2"/>
        <v>0</v>
      </c>
      <c r="AH37">
        <f t="shared" si="3"/>
        <v>0</v>
      </c>
    </row>
    <row r="38" spans="1:34" x14ac:dyDescent="0.2">
      <c r="A38">
        <v>37</v>
      </c>
      <c r="B38">
        <v>1141917</v>
      </c>
      <c r="C38">
        <v>42</v>
      </c>
      <c r="D38" t="s">
        <v>211</v>
      </c>
      <c r="E38" t="s">
        <v>167</v>
      </c>
      <c r="F38" t="s">
        <v>43</v>
      </c>
      <c r="G38">
        <v>3</v>
      </c>
      <c r="H38">
        <v>0</v>
      </c>
      <c r="I38">
        <v>0</v>
      </c>
      <c r="J38">
        <v>0</v>
      </c>
      <c r="K38">
        <v>0</v>
      </c>
      <c r="L38" t="s">
        <v>53</v>
      </c>
      <c r="M38" t="s">
        <v>212</v>
      </c>
      <c r="N38" t="s">
        <v>174</v>
      </c>
      <c r="O38" t="s">
        <v>170</v>
      </c>
      <c r="P38" t="s">
        <v>213</v>
      </c>
      <c r="U38" t="s">
        <v>214</v>
      </c>
      <c r="W38" t="s">
        <v>45</v>
      </c>
      <c r="X38" t="s">
        <v>46</v>
      </c>
      <c r="Y38" t="s">
        <v>215</v>
      </c>
      <c r="Z38" s="1">
        <v>42025</v>
      </c>
      <c r="AA38">
        <v>3</v>
      </c>
      <c r="AB38">
        <v>3</v>
      </c>
      <c r="AC38">
        <v>1</v>
      </c>
      <c r="AD38">
        <v>1</v>
      </c>
      <c r="AE38">
        <v>1</v>
      </c>
      <c r="AF38">
        <f t="shared" si="1"/>
        <v>0</v>
      </c>
      <c r="AG38">
        <f t="shared" si="2"/>
        <v>0</v>
      </c>
      <c r="AH38">
        <f t="shared" si="3"/>
        <v>0</v>
      </c>
    </row>
    <row r="39" spans="1:34" x14ac:dyDescent="0.2">
      <c r="A39">
        <v>38</v>
      </c>
      <c r="B39">
        <v>1140793</v>
      </c>
      <c r="C39">
        <v>33</v>
      </c>
      <c r="D39" t="s">
        <v>317</v>
      </c>
      <c r="E39" t="s">
        <v>318</v>
      </c>
      <c r="F39" t="s">
        <v>30</v>
      </c>
      <c r="G39">
        <v>3</v>
      </c>
      <c r="H39">
        <v>1</v>
      </c>
      <c r="I39">
        <v>1</v>
      </c>
      <c r="J39">
        <v>0</v>
      </c>
      <c r="K39">
        <v>0</v>
      </c>
      <c r="L39" t="s">
        <v>53</v>
      </c>
      <c r="M39" t="s">
        <v>289</v>
      </c>
      <c r="N39" t="s">
        <v>319</v>
      </c>
      <c r="O39" t="s">
        <v>320</v>
      </c>
      <c r="P39" t="s">
        <v>321</v>
      </c>
      <c r="R39" t="s">
        <v>322</v>
      </c>
      <c r="U39" t="s">
        <v>323</v>
      </c>
      <c r="W39" t="s">
        <v>50</v>
      </c>
      <c r="X39" t="s">
        <v>46</v>
      </c>
      <c r="Y39" t="s">
        <v>324</v>
      </c>
      <c r="Z39" s="1">
        <v>42025</v>
      </c>
      <c r="AA39">
        <v>3</v>
      </c>
      <c r="AB39">
        <v>3</v>
      </c>
      <c r="AC39">
        <v>1</v>
      </c>
      <c r="AD39">
        <v>1</v>
      </c>
      <c r="AE39">
        <v>1</v>
      </c>
      <c r="AF39">
        <f t="shared" si="1"/>
        <v>1</v>
      </c>
      <c r="AG39">
        <f t="shared" si="2"/>
        <v>0</v>
      </c>
      <c r="AH39">
        <f t="shared" si="3"/>
        <v>0</v>
      </c>
    </row>
    <row r="40" spans="1:34" x14ac:dyDescent="0.2">
      <c r="A40">
        <v>39</v>
      </c>
      <c r="B40">
        <v>1141926</v>
      </c>
      <c r="C40">
        <v>27</v>
      </c>
      <c r="D40" t="s">
        <v>383</v>
      </c>
      <c r="E40" t="s">
        <v>110</v>
      </c>
      <c r="F40" t="s">
        <v>43</v>
      </c>
      <c r="G40">
        <v>3</v>
      </c>
      <c r="H40">
        <v>0</v>
      </c>
      <c r="I40">
        <v>0</v>
      </c>
      <c r="J40">
        <v>0</v>
      </c>
      <c r="K40">
        <v>0</v>
      </c>
      <c r="L40" t="s">
        <v>53</v>
      </c>
      <c r="M40" t="s">
        <v>41</v>
      </c>
      <c r="N40" t="s">
        <v>41</v>
      </c>
      <c r="O40" t="s">
        <v>384</v>
      </c>
      <c r="P40" t="s">
        <v>385</v>
      </c>
      <c r="U40" t="s">
        <v>111</v>
      </c>
      <c r="W40" t="s">
        <v>386</v>
      </c>
      <c r="X40" t="s">
        <v>32</v>
      </c>
      <c r="Y40" t="s">
        <v>387</v>
      </c>
      <c r="Z40" s="1">
        <v>22282</v>
      </c>
      <c r="AA40">
        <v>3</v>
      </c>
      <c r="AB40">
        <v>3</v>
      </c>
      <c r="AC40">
        <v>1</v>
      </c>
      <c r="AD40">
        <v>1</v>
      </c>
      <c r="AE40">
        <v>1</v>
      </c>
      <c r="AF40">
        <f t="shared" si="1"/>
        <v>0</v>
      </c>
      <c r="AG40">
        <f t="shared" si="2"/>
        <v>0</v>
      </c>
      <c r="AH40">
        <f t="shared" si="3"/>
        <v>0</v>
      </c>
    </row>
    <row r="41" spans="1:34" x14ac:dyDescent="0.2">
      <c r="A41">
        <v>40</v>
      </c>
      <c r="B41">
        <v>1141923</v>
      </c>
      <c r="C41">
        <v>24</v>
      </c>
      <c r="D41" t="s">
        <v>388</v>
      </c>
      <c r="E41" t="s">
        <v>389</v>
      </c>
      <c r="F41" t="s">
        <v>30</v>
      </c>
      <c r="G41">
        <v>3</v>
      </c>
      <c r="H41">
        <v>1</v>
      </c>
      <c r="I41">
        <v>0</v>
      </c>
      <c r="J41">
        <v>0</v>
      </c>
      <c r="K41">
        <v>1</v>
      </c>
      <c r="L41" t="s">
        <v>53</v>
      </c>
      <c r="M41" t="s">
        <v>41</v>
      </c>
      <c r="N41" t="s">
        <v>41</v>
      </c>
      <c r="O41" t="s">
        <v>384</v>
      </c>
      <c r="P41" t="s">
        <v>390</v>
      </c>
      <c r="U41" t="s">
        <v>111</v>
      </c>
      <c r="W41" t="s">
        <v>45</v>
      </c>
      <c r="X41" t="s">
        <v>32</v>
      </c>
      <c r="Y41" t="s">
        <v>391</v>
      </c>
      <c r="Z41" s="1">
        <v>42025</v>
      </c>
      <c r="AA41">
        <v>3</v>
      </c>
      <c r="AB41">
        <v>3</v>
      </c>
      <c r="AC41">
        <v>1</v>
      </c>
      <c r="AD41">
        <v>1</v>
      </c>
      <c r="AE41">
        <v>1</v>
      </c>
      <c r="AF41">
        <f t="shared" si="1"/>
        <v>0</v>
      </c>
      <c r="AG41">
        <f t="shared" si="2"/>
        <v>0</v>
      </c>
      <c r="AH41">
        <f t="shared" si="3"/>
        <v>1</v>
      </c>
    </row>
    <row r="42" spans="1:34" x14ac:dyDescent="0.2">
      <c r="A42">
        <v>41</v>
      </c>
      <c r="B42">
        <v>1140796</v>
      </c>
      <c r="C42">
        <v>44</v>
      </c>
      <c r="D42" t="s">
        <v>166</v>
      </c>
      <c r="E42" t="s">
        <v>167</v>
      </c>
      <c r="F42" t="s">
        <v>30</v>
      </c>
      <c r="G42">
        <v>2</v>
      </c>
      <c r="H42">
        <v>0</v>
      </c>
      <c r="I42">
        <v>0</v>
      </c>
      <c r="J42">
        <v>0</v>
      </c>
      <c r="K42">
        <v>0</v>
      </c>
      <c r="L42" t="s">
        <v>53</v>
      </c>
      <c r="M42" t="s">
        <v>168</v>
      </c>
      <c r="N42" t="s">
        <v>169</v>
      </c>
      <c r="O42" t="s">
        <v>170</v>
      </c>
      <c r="P42" t="s">
        <v>171</v>
      </c>
      <c r="U42" t="s">
        <v>172</v>
      </c>
      <c r="W42" t="s">
        <v>50</v>
      </c>
      <c r="X42" t="s">
        <v>46</v>
      </c>
      <c r="Y42" t="s">
        <v>173</v>
      </c>
      <c r="Z42" s="1">
        <v>42025</v>
      </c>
      <c r="AA42">
        <v>3</v>
      </c>
      <c r="AB42">
        <v>3</v>
      </c>
      <c r="AC42">
        <v>1</v>
      </c>
      <c r="AD42">
        <v>1</v>
      </c>
      <c r="AE42">
        <v>1</v>
      </c>
      <c r="AF42">
        <f t="shared" si="1"/>
        <v>0</v>
      </c>
      <c r="AG42">
        <f t="shared" si="2"/>
        <v>0</v>
      </c>
      <c r="AH42">
        <f t="shared" si="3"/>
        <v>0</v>
      </c>
    </row>
    <row r="43" spans="1:34" x14ac:dyDescent="0.2">
      <c r="A43">
        <v>42</v>
      </c>
      <c r="B43">
        <v>1114560</v>
      </c>
      <c r="C43">
        <v>43</v>
      </c>
      <c r="D43" t="s">
        <v>175</v>
      </c>
      <c r="E43" t="s">
        <v>176</v>
      </c>
      <c r="F43" t="s">
        <v>30</v>
      </c>
      <c r="G43">
        <v>2</v>
      </c>
      <c r="H43">
        <v>0</v>
      </c>
      <c r="I43">
        <v>0</v>
      </c>
      <c r="J43">
        <v>0</v>
      </c>
      <c r="K43">
        <v>0</v>
      </c>
      <c r="L43" t="s">
        <v>53</v>
      </c>
      <c r="M43" t="s">
        <v>177</v>
      </c>
      <c r="N43" t="s">
        <v>41</v>
      </c>
      <c r="O43" t="s">
        <v>178</v>
      </c>
      <c r="P43" t="s">
        <v>179</v>
      </c>
      <c r="Q43" t="s">
        <v>180</v>
      </c>
      <c r="V43" t="s">
        <v>87</v>
      </c>
      <c r="W43" t="s">
        <v>47</v>
      </c>
      <c r="X43" t="s">
        <v>32</v>
      </c>
      <c r="Y43" t="s">
        <v>181</v>
      </c>
      <c r="Z43" s="1">
        <v>42025</v>
      </c>
      <c r="AA43">
        <v>3</v>
      </c>
      <c r="AB43">
        <v>3</v>
      </c>
      <c r="AC43">
        <v>1</v>
      </c>
      <c r="AD43">
        <v>1</v>
      </c>
      <c r="AE43">
        <v>1</v>
      </c>
      <c r="AF43">
        <f t="shared" si="1"/>
        <v>0</v>
      </c>
      <c r="AG43">
        <f t="shared" si="2"/>
        <v>0</v>
      </c>
      <c r="AH43">
        <f t="shared" si="3"/>
        <v>0</v>
      </c>
    </row>
    <row r="44" spans="1:34" x14ac:dyDescent="0.2">
      <c r="A44">
        <v>43</v>
      </c>
      <c r="B44">
        <v>1111360</v>
      </c>
      <c r="C44">
        <v>36</v>
      </c>
      <c r="D44" t="s">
        <v>273</v>
      </c>
      <c r="E44" t="s">
        <v>113</v>
      </c>
      <c r="F44" t="s">
        <v>43</v>
      </c>
      <c r="G44">
        <v>2</v>
      </c>
      <c r="H44">
        <v>0</v>
      </c>
      <c r="I44">
        <v>0</v>
      </c>
      <c r="J44">
        <v>0</v>
      </c>
      <c r="K44">
        <v>0</v>
      </c>
      <c r="L44" t="s">
        <v>53</v>
      </c>
      <c r="M44" t="s">
        <v>274</v>
      </c>
      <c r="N44" t="s">
        <v>142</v>
      </c>
      <c r="O44" t="s">
        <v>275</v>
      </c>
      <c r="P44" t="s">
        <v>276</v>
      </c>
      <c r="U44" t="s">
        <v>277</v>
      </c>
      <c r="W44" t="s">
        <v>40</v>
      </c>
      <c r="X44" t="s">
        <v>46</v>
      </c>
      <c r="Y44" t="s">
        <v>278</v>
      </c>
      <c r="Z44" s="1">
        <v>42025</v>
      </c>
      <c r="AA44">
        <v>3</v>
      </c>
      <c r="AB44">
        <v>3</v>
      </c>
      <c r="AC44">
        <v>1</v>
      </c>
      <c r="AD44">
        <v>1</v>
      </c>
      <c r="AE44">
        <v>1</v>
      </c>
      <c r="AF44">
        <f t="shared" si="1"/>
        <v>0</v>
      </c>
      <c r="AG44">
        <f t="shared" si="2"/>
        <v>0</v>
      </c>
      <c r="AH44">
        <f t="shared" si="3"/>
        <v>0</v>
      </c>
    </row>
    <row r="45" spans="1:34" x14ac:dyDescent="0.2">
      <c r="A45">
        <v>44</v>
      </c>
      <c r="B45">
        <v>1141914</v>
      </c>
      <c r="C45">
        <v>36</v>
      </c>
      <c r="D45" t="s">
        <v>305</v>
      </c>
      <c r="E45" t="s">
        <v>167</v>
      </c>
      <c r="F45" t="s">
        <v>30</v>
      </c>
      <c r="G45">
        <v>2</v>
      </c>
      <c r="H45">
        <v>0</v>
      </c>
      <c r="I45">
        <v>0</v>
      </c>
      <c r="J45">
        <v>0</v>
      </c>
      <c r="K45">
        <v>0</v>
      </c>
      <c r="L45" t="s">
        <v>53</v>
      </c>
      <c r="M45" t="s">
        <v>212</v>
      </c>
      <c r="N45" t="s">
        <v>174</v>
      </c>
      <c r="O45" t="s">
        <v>170</v>
      </c>
      <c r="P45" t="s">
        <v>306</v>
      </c>
      <c r="Q45" t="s">
        <v>307</v>
      </c>
      <c r="U45" t="s">
        <v>308</v>
      </c>
      <c r="W45" t="s">
        <v>45</v>
      </c>
      <c r="X45" t="s">
        <v>46</v>
      </c>
      <c r="Y45" t="s">
        <v>309</v>
      </c>
      <c r="Z45" s="1">
        <v>42025</v>
      </c>
      <c r="AA45">
        <v>3</v>
      </c>
      <c r="AB45">
        <v>3</v>
      </c>
      <c r="AC45">
        <v>1</v>
      </c>
      <c r="AD45">
        <v>1</v>
      </c>
      <c r="AE45">
        <v>1</v>
      </c>
      <c r="AF45">
        <f t="shared" si="1"/>
        <v>0</v>
      </c>
      <c r="AG45">
        <f t="shared" si="2"/>
        <v>0</v>
      </c>
      <c r="AH45">
        <f t="shared" si="3"/>
        <v>0</v>
      </c>
    </row>
  </sheetData>
  <autoFilter ref="A1:Z45"/>
  <sortState ref="A2:AE50">
    <sortCondition descending="1" ref="G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
  <sheetViews>
    <sheetView tabSelected="1" workbookViewId="0">
      <selection activeCell="A11" sqref="A11"/>
    </sheetView>
  </sheetViews>
  <sheetFormatPr defaultRowHeight="14.25" x14ac:dyDescent="0.2"/>
  <sheetData>
    <row r="1" spans="1:31" x14ac:dyDescent="0.2">
      <c r="A1">
        <v>80</v>
      </c>
      <c r="B1">
        <v>1114555</v>
      </c>
      <c r="C1">
        <v>51</v>
      </c>
      <c r="D1" t="s">
        <v>80</v>
      </c>
      <c r="E1" t="s">
        <v>81</v>
      </c>
      <c r="F1" t="s">
        <v>30</v>
      </c>
      <c r="G1">
        <v>6</v>
      </c>
      <c r="H1">
        <v>1</v>
      </c>
      <c r="I1">
        <v>0</v>
      </c>
      <c r="J1">
        <v>0</v>
      </c>
      <c r="K1">
        <v>1</v>
      </c>
      <c r="L1" t="s">
        <v>53</v>
      </c>
      <c r="M1" t="s">
        <v>82</v>
      </c>
      <c r="N1" t="s">
        <v>83</v>
      </c>
      <c r="O1" t="s">
        <v>84</v>
      </c>
      <c r="P1" t="s">
        <v>85</v>
      </c>
      <c r="Q1" t="s">
        <v>86</v>
      </c>
      <c r="U1" t="s">
        <v>87</v>
      </c>
      <c r="V1" t="s">
        <v>88</v>
      </c>
      <c r="W1" t="s">
        <v>47</v>
      </c>
      <c r="X1" t="s">
        <v>32</v>
      </c>
      <c r="Y1" t="s">
        <v>89</v>
      </c>
      <c r="Z1">
        <v>42025</v>
      </c>
      <c r="AA1" t="b">
        <v>0</v>
      </c>
      <c r="AB1" t="b">
        <v>0</v>
      </c>
      <c r="AC1" t="b">
        <v>0</v>
      </c>
      <c r="AD1" t="b">
        <v>0</v>
      </c>
      <c r="AE1" t="e">
        <v>#REF!</v>
      </c>
    </row>
    <row r="2" spans="1:31" x14ac:dyDescent="0.2">
      <c r="A2">
        <v>113</v>
      </c>
      <c r="B2">
        <v>1141835</v>
      </c>
      <c r="C2">
        <v>50</v>
      </c>
      <c r="D2" t="s">
        <v>93</v>
      </c>
      <c r="E2" t="s">
        <v>94</v>
      </c>
      <c r="F2" t="s">
        <v>30</v>
      </c>
      <c r="G2">
        <v>4</v>
      </c>
      <c r="H2">
        <v>2</v>
      </c>
      <c r="I2">
        <v>0</v>
      </c>
      <c r="J2">
        <v>1</v>
      </c>
      <c r="K2">
        <v>0</v>
      </c>
      <c r="L2" t="s">
        <v>53</v>
      </c>
      <c r="M2" t="s">
        <v>95</v>
      </c>
      <c r="N2" t="s">
        <v>96</v>
      </c>
      <c r="O2" t="s">
        <v>97</v>
      </c>
      <c r="P2" t="s">
        <v>98</v>
      </c>
      <c r="Q2" t="s">
        <v>99</v>
      </c>
      <c r="R2" t="s">
        <v>100</v>
      </c>
      <c r="V2" t="s">
        <v>59</v>
      </c>
      <c r="W2" t="s">
        <v>42</v>
      </c>
      <c r="X2" t="s">
        <v>32</v>
      </c>
      <c r="Y2" t="s">
        <v>101</v>
      </c>
      <c r="Z2">
        <v>42025</v>
      </c>
      <c r="AA2" t="b">
        <v>0</v>
      </c>
      <c r="AB2" t="b">
        <v>0</v>
      </c>
      <c r="AC2" t="b">
        <v>0</v>
      </c>
      <c r="AD2" t="b">
        <v>0</v>
      </c>
      <c r="AE2" t="e">
        <v>#REF!</v>
      </c>
    </row>
    <row r="3" spans="1:31" x14ac:dyDescent="0.2">
      <c r="A3">
        <v>260</v>
      </c>
      <c r="B3">
        <v>1141839</v>
      </c>
      <c r="C3">
        <v>45</v>
      </c>
      <c r="D3" t="s">
        <v>156</v>
      </c>
      <c r="E3" t="s">
        <v>157</v>
      </c>
      <c r="F3" t="s">
        <v>43</v>
      </c>
      <c r="G3">
        <v>8</v>
      </c>
      <c r="H3">
        <v>0</v>
      </c>
      <c r="I3">
        <v>0</v>
      </c>
      <c r="J3">
        <v>0</v>
      </c>
      <c r="K3">
        <v>0</v>
      </c>
      <c r="L3" t="s">
        <v>53</v>
      </c>
      <c r="M3" t="s">
        <v>158</v>
      </c>
      <c r="N3" t="s">
        <v>159</v>
      </c>
      <c r="O3" t="s">
        <v>160</v>
      </c>
      <c r="P3" t="s">
        <v>161</v>
      </c>
      <c r="Q3" t="s">
        <v>162</v>
      </c>
      <c r="R3" t="s">
        <v>163</v>
      </c>
      <c r="V3" t="s">
        <v>59</v>
      </c>
      <c r="W3" t="s">
        <v>42</v>
      </c>
      <c r="X3" t="s">
        <v>32</v>
      </c>
      <c r="Y3" t="s">
        <v>164</v>
      </c>
      <c r="Z3">
        <v>42025</v>
      </c>
      <c r="AA3" t="b">
        <v>0</v>
      </c>
      <c r="AB3" t="b">
        <v>0</v>
      </c>
      <c r="AC3" t="b">
        <v>0</v>
      </c>
      <c r="AD3" t="b">
        <v>0</v>
      </c>
      <c r="AE3" t="e">
        <v>#REF!</v>
      </c>
    </row>
    <row r="4" spans="1:31" x14ac:dyDescent="0.2">
      <c r="A4">
        <v>291</v>
      </c>
      <c r="B4">
        <v>1140796</v>
      </c>
      <c r="C4">
        <v>44</v>
      </c>
      <c r="D4" t="s">
        <v>166</v>
      </c>
      <c r="E4" t="s">
        <v>167</v>
      </c>
      <c r="F4" t="s">
        <v>30</v>
      </c>
      <c r="G4">
        <v>2</v>
      </c>
      <c r="H4">
        <v>0</v>
      </c>
      <c r="I4">
        <v>0</v>
      </c>
      <c r="J4">
        <v>0</v>
      </c>
      <c r="K4">
        <v>0</v>
      </c>
      <c r="L4" t="s">
        <v>53</v>
      </c>
      <c r="M4" t="s">
        <v>168</v>
      </c>
      <c r="N4" t="s">
        <v>169</v>
      </c>
      <c r="O4" t="s">
        <v>170</v>
      </c>
      <c r="P4" t="s">
        <v>171</v>
      </c>
      <c r="U4" t="s">
        <v>172</v>
      </c>
      <c r="W4" t="s">
        <v>50</v>
      </c>
      <c r="X4" t="s">
        <v>46</v>
      </c>
      <c r="Y4" t="s">
        <v>173</v>
      </c>
      <c r="Z4">
        <v>42025</v>
      </c>
      <c r="AA4" t="b">
        <v>0</v>
      </c>
      <c r="AB4" t="b">
        <v>0</v>
      </c>
      <c r="AC4" t="b">
        <v>0</v>
      </c>
      <c r="AD4" t="b">
        <v>0</v>
      </c>
      <c r="AE4" t="e">
        <v>#REF!</v>
      </c>
    </row>
    <row r="5" spans="1:31" x14ac:dyDescent="0.2">
      <c r="A5">
        <v>380</v>
      </c>
      <c r="B5">
        <v>1141829</v>
      </c>
      <c r="C5">
        <v>42</v>
      </c>
      <c r="D5" t="s">
        <v>203</v>
      </c>
      <c r="E5" t="s">
        <v>204</v>
      </c>
      <c r="F5" t="s">
        <v>30</v>
      </c>
      <c r="G5">
        <v>9</v>
      </c>
      <c r="H5">
        <v>0</v>
      </c>
      <c r="I5">
        <v>0</v>
      </c>
      <c r="J5">
        <v>0</v>
      </c>
      <c r="K5">
        <v>0</v>
      </c>
      <c r="L5" t="s">
        <v>53</v>
      </c>
      <c r="M5" t="s">
        <v>205</v>
      </c>
      <c r="N5" t="s">
        <v>78</v>
      </c>
      <c r="O5" t="s">
        <v>206</v>
      </c>
      <c r="P5" t="s">
        <v>207</v>
      </c>
      <c r="Q5" t="s">
        <v>208</v>
      </c>
      <c r="R5" t="s">
        <v>209</v>
      </c>
      <c r="V5" t="s">
        <v>59</v>
      </c>
      <c r="W5" t="s">
        <v>42</v>
      </c>
      <c r="X5" t="s">
        <v>32</v>
      </c>
      <c r="Y5" t="s">
        <v>210</v>
      </c>
      <c r="Z5">
        <v>42025</v>
      </c>
      <c r="AA5" t="b">
        <v>0</v>
      </c>
      <c r="AB5" t="b">
        <v>0</v>
      </c>
      <c r="AC5" t="b">
        <v>0</v>
      </c>
      <c r="AD5" t="b">
        <v>0</v>
      </c>
      <c r="AE5" t="e">
        <v>#REF!</v>
      </c>
    </row>
    <row r="6" spans="1:31" x14ac:dyDescent="0.2">
      <c r="A6">
        <v>671</v>
      </c>
      <c r="B6">
        <v>1142259</v>
      </c>
      <c r="C6">
        <v>37</v>
      </c>
      <c r="D6" t="s">
        <v>257</v>
      </c>
      <c r="E6" t="s">
        <v>258</v>
      </c>
      <c r="F6" t="s">
        <v>30</v>
      </c>
      <c r="G6">
        <v>6</v>
      </c>
      <c r="H6">
        <v>1</v>
      </c>
      <c r="I6">
        <v>0</v>
      </c>
      <c r="J6">
        <v>0</v>
      </c>
      <c r="K6">
        <v>0</v>
      </c>
      <c r="L6" t="s">
        <v>53</v>
      </c>
      <c r="M6" t="s">
        <v>72</v>
      </c>
      <c r="N6" t="s">
        <v>35</v>
      </c>
      <c r="O6" t="s">
        <v>259</v>
      </c>
      <c r="P6" t="s">
        <v>260</v>
      </c>
      <c r="Q6" t="s">
        <v>261</v>
      </c>
      <c r="R6" t="s">
        <v>262</v>
      </c>
      <c r="U6" t="s">
        <v>41</v>
      </c>
      <c r="V6" t="s">
        <v>75</v>
      </c>
      <c r="W6" t="s">
        <v>48</v>
      </c>
      <c r="X6" t="s">
        <v>76</v>
      </c>
      <c r="Y6" t="s">
        <v>263</v>
      </c>
      <c r="Z6">
        <v>42025</v>
      </c>
      <c r="AA6" t="b">
        <v>0</v>
      </c>
      <c r="AB6" t="b">
        <v>0</v>
      </c>
      <c r="AC6" t="b">
        <v>0</v>
      </c>
      <c r="AD6" t="b">
        <v>0</v>
      </c>
      <c r="AE6" t="e">
        <v>#REF!</v>
      </c>
    </row>
    <row r="7" spans="1:31" x14ac:dyDescent="0.2">
      <c r="A7">
        <v>672</v>
      </c>
      <c r="B7">
        <v>1142264</v>
      </c>
      <c r="C7">
        <v>37</v>
      </c>
      <c r="D7" t="s">
        <v>264</v>
      </c>
      <c r="E7" t="s">
        <v>265</v>
      </c>
      <c r="F7" t="s">
        <v>30</v>
      </c>
      <c r="G7">
        <v>5</v>
      </c>
      <c r="H7">
        <v>2</v>
      </c>
      <c r="I7">
        <v>0</v>
      </c>
      <c r="J7">
        <v>1</v>
      </c>
      <c r="K7">
        <v>0</v>
      </c>
      <c r="L7" t="s">
        <v>53</v>
      </c>
      <c r="M7" t="s">
        <v>266</v>
      </c>
      <c r="N7" t="s">
        <v>267</v>
      </c>
      <c r="O7" t="s">
        <v>178</v>
      </c>
      <c r="P7" t="s">
        <v>268</v>
      </c>
      <c r="Q7" t="s">
        <v>269</v>
      </c>
      <c r="R7" t="s">
        <v>270</v>
      </c>
      <c r="U7" t="s">
        <v>41</v>
      </c>
      <c r="V7" t="s">
        <v>271</v>
      </c>
      <c r="W7" t="s">
        <v>48</v>
      </c>
      <c r="X7" t="s">
        <v>32</v>
      </c>
      <c r="Y7" t="s">
        <v>272</v>
      </c>
      <c r="Z7">
        <v>42025</v>
      </c>
      <c r="AA7" t="b">
        <v>0</v>
      </c>
      <c r="AB7" t="b">
        <v>0</v>
      </c>
      <c r="AC7" t="b">
        <v>0</v>
      </c>
      <c r="AD7" t="b">
        <v>0</v>
      </c>
      <c r="AE7" t="e">
        <v>#REF!</v>
      </c>
    </row>
    <row r="8" spans="1:31" x14ac:dyDescent="0.2">
      <c r="A8">
        <v>810</v>
      </c>
      <c r="B8">
        <v>1142260</v>
      </c>
      <c r="C8">
        <v>35</v>
      </c>
      <c r="D8" t="s">
        <v>310</v>
      </c>
      <c r="E8" t="s">
        <v>311</v>
      </c>
      <c r="F8" t="s">
        <v>30</v>
      </c>
      <c r="G8">
        <v>5</v>
      </c>
      <c r="H8">
        <v>1</v>
      </c>
      <c r="I8">
        <v>0</v>
      </c>
      <c r="J8">
        <v>0</v>
      </c>
      <c r="K8">
        <v>0</v>
      </c>
      <c r="L8" t="s">
        <v>53</v>
      </c>
      <c r="M8" t="s">
        <v>114</v>
      </c>
      <c r="N8" t="s">
        <v>35</v>
      </c>
      <c r="O8" t="s">
        <v>312</v>
      </c>
      <c r="P8" t="s">
        <v>313</v>
      </c>
      <c r="Q8" t="s">
        <v>314</v>
      </c>
      <c r="U8" t="s">
        <v>315</v>
      </c>
      <c r="V8" t="s">
        <v>75</v>
      </c>
      <c r="W8" t="s">
        <v>48</v>
      </c>
      <c r="X8" t="s">
        <v>76</v>
      </c>
      <c r="Y8" t="s">
        <v>316</v>
      </c>
      <c r="Z8">
        <v>42025</v>
      </c>
      <c r="AA8" t="b">
        <v>0</v>
      </c>
      <c r="AB8" t="b">
        <v>0</v>
      </c>
      <c r="AC8" t="b">
        <v>0</v>
      </c>
      <c r="AD8" t="b">
        <v>0</v>
      </c>
      <c r="AE8" t="e">
        <v>#REF!</v>
      </c>
    </row>
    <row r="9" spans="1:31" x14ac:dyDescent="0.2">
      <c r="A9">
        <v>985</v>
      </c>
      <c r="B9">
        <v>1114801</v>
      </c>
      <c r="C9">
        <v>32</v>
      </c>
      <c r="D9" t="s">
        <v>329</v>
      </c>
      <c r="E9" t="s">
        <v>251</v>
      </c>
      <c r="F9" t="s">
        <v>30</v>
      </c>
      <c r="G9">
        <v>7</v>
      </c>
      <c r="H9">
        <v>0</v>
      </c>
      <c r="I9">
        <v>0</v>
      </c>
      <c r="J9">
        <v>0</v>
      </c>
      <c r="K9">
        <v>0</v>
      </c>
      <c r="L9" t="s">
        <v>53</v>
      </c>
      <c r="M9" t="s">
        <v>330</v>
      </c>
      <c r="N9" t="s">
        <v>331</v>
      </c>
      <c r="O9" t="s">
        <v>332</v>
      </c>
      <c r="P9" t="s">
        <v>333</v>
      </c>
      <c r="Q9" t="s">
        <v>334</v>
      </c>
      <c r="R9" t="s">
        <v>335</v>
      </c>
      <c r="U9" t="s">
        <v>39</v>
      </c>
      <c r="V9" t="s">
        <v>255</v>
      </c>
      <c r="W9" t="s">
        <v>49</v>
      </c>
      <c r="X9" t="s">
        <v>46</v>
      </c>
      <c r="Y9" t="s">
        <v>336</v>
      </c>
      <c r="Z9">
        <v>42025</v>
      </c>
      <c r="AA9" t="b">
        <v>0</v>
      </c>
      <c r="AB9" t="b">
        <v>0</v>
      </c>
      <c r="AC9" t="b">
        <v>0</v>
      </c>
      <c r="AD9" t="b">
        <v>0</v>
      </c>
      <c r="AE9" t="e">
        <v>#REF!</v>
      </c>
    </row>
    <row r="10" spans="1:31" x14ac:dyDescent="0.2">
      <c r="A10">
        <v>1054</v>
      </c>
      <c r="B10">
        <v>1141911</v>
      </c>
      <c r="C10">
        <v>31</v>
      </c>
      <c r="D10" t="s">
        <v>351</v>
      </c>
      <c r="E10" t="s">
        <v>352</v>
      </c>
      <c r="F10" t="s">
        <v>43</v>
      </c>
      <c r="G10">
        <v>4</v>
      </c>
      <c r="H10">
        <v>1</v>
      </c>
      <c r="I10">
        <v>0</v>
      </c>
      <c r="J10">
        <v>0</v>
      </c>
      <c r="K10">
        <v>0</v>
      </c>
      <c r="L10" t="s">
        <v>53</v>
      </c>
      <c r="M10" t="s">
        <v>353</v>
      </c>
      <c r="N10" t="s">
        <v>91</v>
      </c>
      <c r="O10" t="s">
        <v>354</v>
      </c>
      <c r="P10" t="s">
        <v>355</v>
      </c>
      <c r="Q10" t="s">
        <v>356</v>
      </c>
      <c r="U10" t="s">
        <v>111</v>
      </c>
      <c r="W10" t="s">
        <v>45</v>
      </c>
      <c r="X10" t="s">
        <v>34</v>
      </c>
      <c r="Y10" t="s">
        <v>357</v>
      </c>
      <c r="Z10">
        <v>42025</v>
      </c>
      <c r="AA10" t="b">
        <v>0</v>
      </c>
      <c r="AB10" t="b">
        <v>0</v>
      </c>
      <c r="AC10" t="b">
        <v>0</v>
      </c>
      <c r="AD10" t="b">
        <v>0</v>
      </c>
      <c r="AE10" t="e">
        <v>#REF!</v>
      </c>
    </row>
    <row r="11" spans="1:31" x14ac:dyDescent="0.2">
      <c r="A11">
        <v>1117</v>
      </c>
      <c r="B11">
        <v>1140719</v>
      </c>
      <c r="C11">
        <v>30</v>
      </c>
      <c r="D11" t="s">
        <v>364</v>
      </c>
      <c r="E11" t="s">
        <v>365</v>
      </c>
      <c r="F11" t="s">
        <v>30</v>
      </c>
      <c r="G11">
        <v>9</v>
      </c>
      <c r="H11">
        <v>1</v>
      </c>
      <c r="I11">
        <v>0</v>
      </c>
      <c r="J11">
        <v>0</v>
      </c>
      <c r="K11">
        <v>1</v>
      </c>
      <c r="L11" t="s">
        <v>53</v>
      </c>
      <c r="M11" t="s">
        <v>366</v>
      </c>
      <c r="N11" t="s">
        <v>44</v>
      </c>
      <c r="O11" t="s">
        <v>367</v>
      </c>
      <c r="P11" t="s">
        <v>368</v>
      </c>
      <c r="Q11" t="s">
        <v>369</v>
      </c>
      <c r="V11" t="s">
        <v>228</v>
      </c>
      <c r="W11" t="s">
        <v>37</v>
      </c>
      <c r="X11" t="s">
        <v>32</v>
      </c>
      <c r="Y11" t="s">
        <v>370</v>
      </c>
      <c r="Z11">
        <v>42025</v>
      </c>
      <c r="AA11" t="b">
        <v>0</v>
      </c>
      <c r="AB11" t="b">
        <v>0</v>
      </c>
      <c r="AC11" t="b">
        <v>0</v>
      </c>
      <c r="AD11" t="b">
        <v>0</v>
      </c>
      <c r="AE11" t="e">
        <v>#REF!</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ABDİ_OYMAĞI</vt:lpstr>
      <vt:lpstr>ABDİ_OYMAĞI (2)</vt:lpstr>
      <vt:lpstr>Sheet2</vt:lpstr>
      <vt:lpstr>ABDİ_OYMAĞI!ASSlisttill26Jan2015</vt:lpstr>
      <vt:lpstr>'ABDİ_OYMAĞI (2)'!ASSlisttill26Jan2015</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Ahmad</dc:creator>
  <cp:lastModifiedBy>ghazi</cp:lastModifiedBy>
  <cp:lastPrinted>2015-01-28T21:44:56Z</cp:lastPrinted>
  <dcterms:created xsi:type="dcterms:W3CDTF">2015-01-27T12:06:09Z</dcterms:created>
  <dcterms:modified xsi:type="dcterms:W3CDTF">2015-03-13T09:48:08Z</dcterms:modified>
</cp:coreProperties>
</file>